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9120"/>
  </bookViews>
  <sheets>
    <sheet name="1500 м" sheetId="1" r:id="rId1"/>
  </sheets>
  <externalReferences>
    <externalReference r:id="rId2"/>
  </externalReferences>
  <definedNames>
    <definedName name="_dev1">#REF!</definedName>
    <definedName name="_dev2">#REF!</definedName>
    <definedName name="_dev3">#REF!</definedName>
    <definedName name="_dev4">#REF!</definedName>
    <definedName name="_un1">#REF!</definedName>
    <definedName name="_un2">#REF!</definedName>
    <definedName name="_un3">#REF!</definedName>
    <definedName name="_un4" localSheetId="0">'1500 м'!$B$11:$B$44</definedName>
    <definedName name="_un4">#REF!</definedName>
    <definedName name="dev" localSheetId="0">'1500 м'!$B$11:$B$44</definedName>
    <definedName name="Dev_det" localSheetId="0">#REF!</definedName>
    <definedName name="Dev_det">#REF!</definedName>
    <definedName name="Dev_st">#REF!</definedName>
    <definedName name="un" localSheetId="0">'1500 м'!$B$11:$B$44</definedName>
    <definedName name="Un_det" localSheetId="0">#REF!</definedName>
    <definedName name="Un_det">#REF!</definedName>
    <definedName name="Un_st" localSheetId="0">'1500 м'!$B$11:$B$44</definedName>
    <definedName name="Un_st">#REF!</definedName>
    <definedName name="_xlnm.Print_Titles" localSheetId="0">'1500 м'!$A:$D,'1500 м'!$2:$10</definedName>
    <definedName name="_xlnm.Print_Area" localSheetId="0">'1500 м'!$A$8:$O$44</definedName>
  </definedNames>
  <calcPr calcId="125725"/>
</workbook>
</file>

<file path=xl/calcChain.xml><?xml version="1.0" encoding="utf-8"?>
<calcChain xmlns="http://schemas.openxmlformats.org/spreadsheetml/2006/main">
  <c r="N44" i="1"/>
  <c r="O44" s="1"/>
  <c r="N43"/>
  <c r="O43" s="1"/>
  <c r="N42"/>
  <c r="O42" s="1"/>
  <c r="N41"/>
  <c r="O41" s="1"/>
  <c r="N40"/>
  <c r="O40" s="1"/>
  <c r="N39"/>
  <c r="O39" s="1"/>
  <c r="N38"/>
  <c r="O38" s="1"/>
  <c r="N37"/>
  <c r="O37" s="1"/>
  <c r="N36"/>
  <c r="O36" s="1"/>
  <c r="N35"/>
  <c r="O35" s="1"/>
  <c r="N34"/>
  <c r="O34" s="1"/>
  <c r="N33"/>
  <c r="O33" s="1"/>
  <c r="N32"/>
  <c r="O32" s="1"/>
  <c r="N31"/>
  <c r="O31" s="1"/>
  <c r="N30"/>
  <c r="O30" s="1"/>
  <c r="N29"/>
  <c r="O29" s="1"/>
  <c r="N28"/>
  <c r="O28" s="1"/>
  <c r="N27"/>
  <c r="O27" s="1"/>
  <c r="N26"/>
  <c r="O26" s="1"/>
  <c r="N25"/>
  <c r="O25" s="1"/>
  <c r="N24"/>
  <c r="O24" s="1"/>
  <c r="N23"/>
  <c r="O23" s="1"/>
  <c r="N22"/>
  <c r="O22" s="1"/>
  <c r="N21"/>
  <c r="O21" s="1"/>
  <c r="N20"/>
  <c r="O20" s="1"/>
  <c r="N19"/>
  <c r="O19" s="1"/>
  <c r="N18"/>
  <c r="O18" s="1"/>
  <c r="N17"/>
  <c r="O17" s="1"/>
  <c r="N16"/>
  <c r="O16" s="1"/>
  <c r="N15"/>
  <c r="O15" s="1"/>
  <c r="N14"/>
  <c r="O14" s="1"/>
  <c r="N13"/>
  <c r="O13" s="1"/>
  <c r="N12"/>
  <c r="O12" s="1"/>
  <c r="N11"/>
  <c r="O11" s="1"/>
  <c r="E8"/>
  <c r="D8"/>
  <c r="A7"/>
  <c r="N5"/>
  <c r="B5"/>
  <c r="A4"/>
  <c r="A3"/>
  <c r="A2"/>
  <c r="A1"/>
</calcChain>
</file>

<file path=xl/sharedStrings.xml><?xml version="1.0" encoding="utf-8"?>
<sst xmlns="http://schemas.openxmlformats.org/spreadsheetml/2006/main" count="177" uniqueCount="136">
  <si>
    <t xml:space="preserve">ИТОГОВЫЙ ПРОТОКОЛ </t>
  </si>
  <si>
    <t>Место</t>
  </si>
  <si>
    <t>№ участника</t>
  </si>
  <si>
    <t xml:space="preserve">        Фамилия Имя</t>
  </si>
  <si>
    <t>Лучшее время</t>
  </si>
  <si>
    <t>Вып.разряд</t>
  </si>
  <si>
    <t>Хиты</t>
  </si>
  <si>
    <t>1/2 финала</t>
  </si>
  <si>
    <t>Финал</t>
  </si>
  <si>
    <t>№ забега</t>
  </si>
  <si>
    <t>Время</t>
  </si>
  <si>
    <t>Позиция</t>
  </si>
  <si>
    <t>Баранок Екатерина</t>
  </si>
  <si>
    <t>Омская область</t>
  </si>
  <si>
    <t>2.43,417</t>
  </si>
  <si>
    <t>2.41,816</t>
  </si>
  <si>
    <t>A</t>
  </si>
  <si>
    <t>15</t>
  </si>
  <si>
    <t>Стрелкова Екатерина</t>
  </si>
  <si>
    <t>2.45,983</t>
  </si>
  <si>
    <t>2.41,566</t>
  </si>
  <si>
    <t>1</t>
  </si>
  <si>
    <t>Александрова Полина</t>
  </si>
  <si>
    <t>Москва</t>
  </si>
  <si>
    <t>2.47,441</t>
  </si>
  <si>
    <t>2.34,351</t>
  </si>
  <si>
    <t>Константинова Екатерина</t>
  </si>
  <si>
    <t>Санкт-Петербург</t>
  </si>
  <si>
    <t>2.47,099</t>
  </si>
  <si>
    <t>2.41,916</t>
  </si>
  <si>
    <t>8</t>
  </si>
  <si>
    <t>Реутова Анастасия</t>
  </si>
  <si>
    <t>Московская область</t>
  </si>
  <si>
    <t>2.40,964</t>
  </si>
  <si>
    <t>2.34,503</t>
  </si>
  <si>
    <t>13</t>
  </si>
  <si>
    <t>Рябова Екатерина</t>
  </si>
  <si>
    <t>Нижегородская область</t>
  </si>
  <si>
    <t>2.45,710</t>
  </si>
  <si>
    <t>2.42,145</t>
  </si>
  <si>
    <t>Калинина Анна</t>
  </si>
  <si>
    <t>3.16,713</t>
  </si>
  <si>
    <t>2.34,767</t>
  </si>
  <si>
    <t>B</t>
  </si>
  <si>
    <t>2.34,213</t>
  </si>
  <si>
    <t>Копкова Екатерина</t>
  </si>
  <si>
    <t>Пензенская область</t>
  </si>
  <si>
    <t>2.46,116</t>
  </si>
  <si>
    <t>2.34,527</t>
  </si>
  <si>
    <t>2.34,272</t>
  </si>
  <si>
    <t>42</t>
  </si>
  <si>
    <t>Розмахова Дарья</t>
  </si>
  <si>
    <t>Ярославская область</t>
  </si>
  <si>
    <t>2.45,202</t>
  </si>
  <si>
    <t>2.47,328</t>
  </si>
  <si>
    <t>2.34,514</t>
  </si>
  <si>
    <t xml:space="preserve">Рыбченко Александра </t>
  </si>
  <si>
    <t>2.47,212</t>
  </si>
  <si>
    <t>3.09,474</t>
  </si>
  <si>
    <t>2.37,362</t>
  </si>
  <si>
    <t>9</t>
  </si>
  <si>
    <t>Григорцева Елизавета</t>
  </si>
  <si>
    <t>2.50,076</t>
  </si>
  <si>
    <t>2.46,801</t>
  </si>
  <si>
    <t>2.38,323</t>
  </si>
  <si>
    <t>40</t>
  </si>
  <si>
    <t>Кулешова Ирина</t>
  </si>
  <si>
    <t>2.48,366</t>
  </si>
  <si>
    <t>2.42,260</t>
  </si>
  <si>
    <t>2.38,451</t>
  </si>
  <si>
    <t>Шелягина Ирина</t>
  </si>
  <si>
    <t>2.44,832</t>
  </si>
  <si>
    <t>3.10,623</t>
  </si>
  <si>
    <t>23</t>
  </si>
  <si>
    <t>Захарова Валерия</t>
  </si>
  <si>
    <t>Свердловская область</t>
  </si>
  <si>
    <t>2.44,928</t>
  </si>
  <si>
    <t>2.37,364</t>
  </si>
  <si>
    <t>20</t>
  </si>
  <si>
    <t>Моисеева Мария</t>
  </si>
  <si>
    <t>2.49,006</t>
  </si>
  <si>
    <t>2.53,201</t>
  </si>
  <si>
    <t>Гришаева Светлана</t>
  </si>
  <si>
    <t>2.42,070</t>
  </si>
  <si>
    <t>3.07,432</t>
  </si>
  <si>
    <t>24</t>
  </si>
  <si>
    <t>Оборина Мария</t>
  </si>
  <si>
    <t>2.47,522</t>
  </si>
  <si>
    <t>3.23,714</t>
  </si>
  <si>
    <t>Шугарова Алена</t>
  </si>
  <si>
    <t>Тверская область</t>
  </si>
  <si>
    <t>2.42,339</t>
  </si>
  <si>
    <t>2.43,794</t>
  </si>
  <si>
    <t>Деканова Евгения</t>
  </si>
  <si>
    <t>2.50,969</t>
  </si>
  <si>
    <t>2.44,272</t>
  </si>
  <si>
    <t>Касьянычева Дарья</t>
  </si>
  <si>
    <t>2.47,868</t>
  </si>
  <si>
    <t>37</t>
  </si>
  <si>
    <t>Перевезенцева Екатерина</t>
  </si>
  <si>
    <t>2.49,369</t>
  </si>
  <si>
    <t>21</t>
  </si>
  <si>
    <t>Белоусова Ксения</t>
  </si>
  <si>
    <t>2.50,353</t>
  </si>
  <si>
    <t>27</t>
  </si>
  <si>
    <t>Хлебникова Татьяна</t>
  </si>
  <si>
    <t>2.52,495</t>
  </si>
  <si>
    <t>Ермизина Анна</t>
  </si>
  <si>
    <t>2.56,846</t>
  </si>
  <si>
    <t>33</t>
  </si>
  <si>
    <t>Волкова Алина</t>
  </si>
  <si>
    <t>2.49,649</t>
  </si>
  <si>
    <t>29</t>
  </si>
  <si>
    <t>Граховская Александра</t>
  </si>
  <si>
    <t>2.50,536</t>
  </si>
  <si>
    <t>31</t>
  </si>
  <si>
    <t>Иванова Алена</t>
  </si>
  <si>
    <t>2.51,449</t>
  </si>
  <si>
    <t>Кулешова Екатерина</t>
  </si>
  <si>
    <t>2.59,595</t>
  </si>
  <si>
    <t>10</t>
  </si>
  <si>
    <t>Анохина Анастасия</t>
  </si>
  <si>
    <t>3.06,356</t>
  </si>
  <si>
    <t>22</t>
  </si>
  <si>
    <t>Вялитова Анна</t>
  </si>
  <si>
    <t>2.51,397</t>
  </si>
  <si>
    <t>38</t>
  </si>
  <si>
    <t>Крупенина Александра</t>
  </si>
  <si>
    <t>3.07,516</t>
  </si>
  <si>
    <t>Денисова Виктория</t>
  </si>
  <si>
    <t>3.09,936</t>
  </si>
  <si>
    <t>Делюкина Екатерина</t>
  </si>
  <si>
    <t>Смоленская область</t>
  </si>
  <si>
    <t>PEN</t>
  </si>
  <si>
    <t>43</t>
  </si>
  <si>
    <t>Лукашова Ульяна</t>
  </si>
</sst>
</file>

<file path=xl/styles.xml><?xml version="1.0" encoding="utf-8"?>
<styleSheet xmlns="http://schemas.openxmlformats.org/spreadsheetml/2006/main">
  <numFmts count="1">
    <numFmt numFmtId="164" formatCode="m/ss.000"/>
  </numFmts>
  <fonts count="1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6"/>
      <name val="Cambria"/>
      <family val="1"/>
      <charset val="204"/>
    </font>
    <font>
      <b/>
      <sz val="16"/>
      <name val="Cambria"/>
      <family val="1"/>
      <charset val="204"/>
      <scheme val="major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1" fontId="2" fillId="0" borderId="0" xfId="0" applyNumberFormat="1" applyFont="1" applyAlignment="1">
      <alignment horizontal="center"/>
    </xf>
    <xf numFmtId="0" fontId="2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right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Border="1"/>
    <xf numFmtId="0" fontId="2" fillId="0" borderId="9" xfId="0" applyFont="1" applyBorder="1"/>
    <xf numFmtId="1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/>
    </xf>
    <xf numFmtId="49" fontId="2" fillId="0" borderId="23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2" fillId="0" borderId="25" xfId="1" applyFont="1" applyFill="1" applyBorder="1" applyAlignment="1">
      <alignment horizontal="left" vertical="top" wrapText="1"/>
    </xf>
    <xf numFmtId="0" fontId="2" fillId="0" borderId="26" xfId="1" applyFont="1" applyFill="1" applyBorder="1" applyAlignment="1">
      <alignment horizontal="left" vertical="top" wrapText="1"/>
    </xf>
    <xf numFmtId="0" fontId="2" fillId="0" borderId="26" xfId="1" applyFont="1" applyFill="1" applyBorder="1" applyAlignment="1">
      <alignment horizontal="left" vertical="top"/>
    </xf>
    <xf numFmtId="0" fontId="10" fillId="0" borderId="26" xfId="0" applyFont="1" applyBorder="1"/>
    <xf numFmtId="0" fontId="2" fillId="0" borderId="26" xfId="1" applyFont="1" applyFill="1" applyBorder="1"/>
    <xf numFmtId="0" fontId="2" fillId="0" borderId="27" xfId="1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22" xfId="1" applyFont="1" applyFill="1" applyBorder="1" applyAlignment="1">
      <alignment horizontal="left"/>
    </xf>
    <xf numFmtId="0" fontId="10" fillId="0" borderId="23" xfId="0" applyFont="1" applyBorder="1"/>
    <xf numFmtId="0" fontId="2" fillId="0" borderId="23" xfId="1" applyFont="1" applyFill="1" applyBorder="1" applyAlignment="1">
      <alignment horizontal="left"/>
    </xf>
    <xf numFmtId="0" fontId="2" fillId="0" borderId="24" xfId="1" applyFont="1" applyFill="1" applyBorder="1" applyAlignment="1">
      <alignment horizontal="left"/>
    </xf>
    <xf numFmtId="0" fontId="2" fillId="0" borderId="10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164" fontId="2" fillId="0" borderId="25" xfId="0" applyNumberFormat="1" applyFont="1" applyFill="1" applyBorder="1" applyAlignment="1">
      <alignment horizontal="center" vertical="center"/>
    </xf>
    <xf numFmtId="164" fontId="2" fillId="0" borderId="26" xfId="0" applyNumberFormat="1" applyFont="1" applyFill="1" applyBorder="1" applyAlignment="1">
      <alignment horizontal="center" vertical="center"/>
    </xf>
    <xf numFmtId="164" fontId="2" fillId="0" borderId="27" xfId="0" applyNumberFormat="1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textRotation="90"/>
    </xf>
    <xf numFmtId="0" fontId="2" fillId="0" borderId="7" xfId="0" applyFont="1" applyBorder="1" applyAlignment="1">
      <alignment horizontal="center" textRotation="90"/>
    </xf>
    <xf numFmtId="0" fontId="2" fillId="0" borderId="8" xfId="0" applyFont="1" applyBorder="1" applyAlignment="1">
      <alignment horizontal="center" textRotation="90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 textRotation="90"/>
    </xf>
    <xf numFmtId="0" fontId="2" fillId="0" borderId="0" xfId="0" applyFont="1" applyBorder="1" applyAlignment="1">
      <alignment horizontal="center" textRotation="90"/>
    </xf>
    <xf numFmtId="0" fontId="2" fillId="0" borderId="1" xfId="0" applyFont="1" applyBorder="1" applyAlignment="1">
      <alignment horizontal="center" textRotation="90"/>
    </xf>
    <xf numFmtId="0" fontId="8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155575</xdr:rowOff>
    </xdr:from>
    <xdr:to>
      <xdr:col>2</xdr:col>
      <xdr:colOff>704850</xdr:colOff>
      <xdr:row>3</xdr:row>
      <xdr:rowOff>234950</xdr:rowOff>
    </xdr:to>
    <xdr:pic>
      <xdr:nvPicPr>
        <xdr:cNvPr id="2" name="Рисунок 2" descr="LOGO_KCMO_KOLOMNA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3850" y="317500"/>
          <a:ext cx="962025" cy="517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282575</xdr:colOff>
      <xdr:row>1</xdr:row>
      <xdr:rowOff>190500</xdr:rowOff>
    </xdr:from>
    <xdr:to>
      <xdr:col>14</xdr:col>
      <xdr:colOff>187325</xdr:colOff>
      <xdr:row>3</xdr:row>
      <xdr:rowOff>241300</xdr:rowOff>
    </xdr:to>
    <xdr:pic>
      <xdr:nvPicPr>
        <xdr:cNvPr id="3" name="Рисунок 1" descr="russkating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88300" y="342900"/>
          <a:ext cx="971550" cy="498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8;&#1090;&#1077;&#1084;/Desktop/&#1056;&#1077;&#1079;&#1091;&#1083;&#1100;&#1090;&#1072;&#1090;&#1099;%20(&#1102;&#1085;&#1080;&#1086;&#1088;&#1099;%20&#1080;%20&#1102;&#1085;&#1080;&#1086;&#1088;&#1082;&#1080;)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000"/>
      <sheetName val="500"/>
      <sheetName val="800"/>
      <sheetName val="1500"/>
      <sheetName val="un"/>
      <sheetName val="dev"/>
      <sheetName val="dev 1дист"/>
      <sheetName val="итог"/>
      <sheetName val="con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C2" t="str">
            <v>ПЕРВЕНСТВО РОССИИ ПО ШОРТ-ТРЕКУ СРЕДИ ЮНИОРОВ</v>
          </cell>
        </row>
        <row r="3">
          <cell r="C3" t="str">
            <v>(отдельные дистанции и эстафета)</v>
          </cell>
        </row>
        <row r="5">
          <cell r="C5" t="str">
            <v>Союз Конькобежцев России</v>
          </cell>
        </row>
        <row r="7">
          <cell r="C7" t="str">
            <v>03 апреля 2012г.</v>
          </cell>
        </row>
        <row r="12">
          <cell r="C12" t="str">
            <v>ЮНИОРКИ</v>
          </cell>
        </row>
        <row r="15">
          <cell r="C15" t="str">
            <v>1500 метров</v>
          </cell>
        </row>
        <row r="19">
          <cell r="C19" t="str">
            <v>г. Коломна, Конькобежный центр "Коломна"</v>
          </cell>
        </row>
        <row r="20">
          <cell r="C20" t="str">
            <v>Субъект РФ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7"/>
  <dimension ref="A1:DZ307"/>
  <sheetViews>
    <sheetView tabSelected="1" view="pageBreakPreview" topLeftCell="D1" zoomScale="154" zoomScaleNormal="100" zoomScaleSheetLayoutView="154" workbookViewId="0">
      <selection activeCell="D19" sqref="D19"/>
    </sheetView>
  </sheetViews>
  <sheetFormatPr defaultRowHeight="12.75"/>
  <cols>
    <col min="1" max="1" width="4.140625" style="2" customWidth="1"/>
    <col min="2" max="2" width="4.5703125" style="2" customWidth="1"/>
    <col min="3" max="3" width="25.5703125" style="2" customWidth="1"/>
    <col min="4" max="4" width="28.140625" style="2" customWidth="1"/>
    <col min="5" max="5" width="4.7109375" style="2" customWidth="1"/>
    <col min="6" max="6" width="8.42578125" style="2" customWidth="1"/>
    <col min="7" max="7" width="6.7109375" style="2" customWidth="1"/>
    <col min="8" max="8" width="4.7109375" style="2" customWidth="1"/>
    <col min="9" max="9" width="8.42578125" style="2" customWidth="1"/>
    <col min="10" max="10" width="6.7109375" style="2" customWidth="1"/>
    <col min="11" max="11" width="4.7109375" style="2" customWidth="1"/>
    <col min="12" max="12" width="8.7109375" style="2" customWidth="1"/>
    <col min="13" max="13" width="6.7109375" style="2" customWidth="1"/>
    <col min="14" max="14" width="9.28515625" style="2" customWidth="1"/>
    <col min="15" max="15" width="6" style="2" customWidth="1"/>
    <col min="16" max="16" width="7.7109375" style="1" customWidth="1"/>
    <col min="17" max="16384" width="9.140625" style="2"/>
  </cols>
  <sheetData>
    <row r="1" spans="1:130">
      <c r="A1" s="72">
        <f>[1]const!C4</f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130" ht="14.25">
      <c r="A2" s="73" t="str">
        <f>[1]const!C5</f>
        <v>Союз Конькобежцев России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</row>
    <row r="3" spans="1:130" ht="20.25">
      <c r="A3" s="74" t="str">
        <f>[1]const!C2</f>
        <v>ПЕРВЕНСТВО РОССИИ ПО ШОРТ-ТРЕКУ СРЕДИ ЮНИОРОВ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</row>
    <row r="4" spans="1:130" ht="20.25">
      <c r="A4" s="75" t="str">
        <f>[1]const!C3</f>
        <v>(отдельные дистанции и эстафета)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</row>
    <row r="5" spans="1:130" ht="13.5">
      <c r="B5" s="3" t="str">
        <f>[1]const!C19</f>
        <v>г. Коломна, Конькобежный центр "Коломна"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5" t="str">
        <f>[1]const!C7</f>
        <v>03 апреля 2012г.</v>
      </c>
    </row>
    <row r="6" spans="1:130" ht="14.25">
      <c r="A6" s="76" t="s">
        <v>0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</row>
    <row r="7" spans="1:130" ht="15" thickBot="1">
      <c r="A7" s="71" t="str">
        <f>[1]const!C12</f>
        <v>ЮНИОРКИ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</row>
    <row r="8" spans="1:130" ht="14.25" customHeight="1" thickBot="1">
      <c r="A8" s="53" t="s">
        <v>1</v>
      </c>
      <c r="B8" s="53" t="s">
        <v>2</v>
      </c>
      <c r="C8" s="59" t="s">
        <v>3</v>
      </c>
      <c r="D8" s="62" t="str">
        <f>[1]const!C20</f>
        <v>Субъект РФ</v>
      </c>
      <c r="E8" s="65" t="str">
        <f>[1]const!C15</f>
        <v>1500 метров</v>
      </c>
      <c r="F8" s="66"/>
      <c r="G8" s="66"/>
      <c r="H8" s="66"/>
      <c r="I8" s="66"/>
      <c r="J8" s="66"/>
      <c r="K8" s="66"/>
      <c r="L8" s="66"/>
      <c r="M8" s="67"/>
      <c r="N8" s="68" t="s">
        <v>4</v>
      </c>
      <c r="O8" s="53" t="s">
        <v>5</v>
      </c>
    </row>
    <row r="9" spans="1:130" ht="12.75" customHeight="1">
      <c r="A9" s="54"/>
      <c r="B9" s="54"/>
      <c r="C9" s="60"/>
      <c r="D9" s="63"/>
      <c r="E9" s="56" t="s">
        <v>6</v>
      </c>
      <c r="F9" s="57"/>
      <c r="G9" s="58"/>
      <c r="H9" s="56" t="s">
        <v>7</v>
      </c>
      <c r="I9" s="57"/>
      <c r="J9" s="58"/>
      <c r="K9" s="56" t="s">
        <v>8</v>
      </c>
      <c r="L9" s="57"/>
      <c r="M9" s="58"/>
      <c r="N9" s="69"/>
      <c r="O9" s="54"/>
    </row>
    <row r="10" spans="1:130" ht="42" customHeight="1" thickBot="1">
      <c r="A10" s="55"/>
      <c r="B10" s="55"/>
      <c r="C10" s="61"/>
      <c r="D10" s="64"/>
      <c r="E10" s="17" t="s">
        <v>9</v>
      </c>
      <c r="F10" s="18" t="s">
        <v>10</v>
      </c>
      <c r="G10" s="19" t="s">
        <v>11</v>
      </c>
      <c r="H10" s="17" t="s">
        <v>9</v>
      </c>
      <c r="I10" s="18" t="s">
        <v>10</v>
      </c>
      <c r="J10" s="19" t="s">
        <v>11</v>
      </c>
      <c r="K10" s="17" t="s">
        <v>9</v>
      </c>
      <c r="L10" s="18" t="s">
        <v>10</v>
      </c>
      <c r="M10" s="19" t="s">
        <v>11</v>
      </c>
      <c r="N10" s="70"/>
      <c r="O10" s="55"/>
    </row>
    <row r="11" spans="1:130" ht="15" customHeight="1">
      <c r="A11" s="25">
        <v>1</v>
      </c>
      <c r="B11" s="20">
        <v>14</v>
      </c>
      <c r="C11" s="28" t="s">
        <v>12</v>
      </c>
      <c r="D11" s="37" t="s">
        <v>13</v>
      </c>
      <c r="E11" s="41">
        <v>6</v>
      </c>
      <c r="F11" s="11" t="s">
        <v>14</v>
      </c>
      <c r="G11" s="12">
        <v>1</v>
      </c>
      <c r="H11" s="34">
        <v>2</v>
      </c>
      <c r="I11" s="11" t="s">
        <v>15</v>
      </c>
      <c r="J11" s="44">
        <v>1</v>
      </c>
      <c r="K11" s="41" t="s">
        <v>16</v>
      </c>
      <c r="L11" s="11"/>
      <c r="M11" s="12">
        <v>1</v>
      </c>
      <c r="N11" s="47">
        <f>IF(((MIN(IFERROR(VALUE(MID(F11,1,1))*60+VALUE(MID(F11,3,2))+VALUE(MID(F11,6,3))/1000,999),IFERROR(VALUE(MID(#REF!,1,1))*60+VALUE(MID(#REF!,3,2))+VALUE(MID(#REF!,6,3))/1000,999),IFERROR(VALUE(MID(#REF!,1,1))*60+VALUE(MID(#REF!,3,2))+VALUE(MID(#REF!,6,3))/1000,999),IFERROR(VALUE(MID(I11,1,1))*60+VALUE(MID(I11,3,2))+VALUE(MID(I11,6,3))/1000,999),IFERROR(VALUE(MID(L11,1,1))*60+VALUE(MID(L11,3,2))+VALUE(MID(L11,6,3))/1000,999)))/86400)=999/86400,"",(MIN(IFERROR(VALUE(MID(F11,1,1))*60+VALUE(MID(F11,3,2))+VALUE(MID(F11,6,3))/1000,999),IFERROR(VALUE(MID(#REF!,1,1))*60+VALUE(MID(#REF!,3,2))+VALUE(MID(#REF!,6,3))/1000,999),IFERROR(VALUE(MID(#REF!,1,1))*60+VALUE(MID(#REF!,3,2))+VALUE(MID(#REF!,6,3))/1000,999),IFERROR(VALUE(MID(I11,1,1))*60+VALUE(MID(I11,3,2))+VALUE(MID(I11,6,3))/1000,999),IFERROR(VALUE(MID(L11,1,1))*60+VALUE(MID(L11,3,2))+VALUE(MID(L11,6,3))/1000,999)))/86400)</f>
        <v>1.8728703703703704E-3</v>
      </c>
      <c r="O11" s="50" t="str">
        <f t="shared" ref="O11:O44" si="0">IF(N11&lt;=150/86400,"МС",IF(N11&lt;=158/86400,"КМС",IF(N11&lt;=165/86400,"1р",IF(N11&lt;=172/86400,"2р",IF(N11&lt;=180/86400,"3р","")))))</f>
        <v>1р</v>
      </c>
      <c r="P11" s="6"/>
    </row>
    <row r="12" spans="1:130" ht="15" customHeight="1">
      <c r="A12" s="26">
        <v>2</v>
      </c>
      <c r="B12" s="21" t="s">
        <v>17</v>
      </c>
      <c r="C12" s="29" t="s">
        <v>18</v>
      </c>
      <c r="D12" s="38" t="s">
        <v>13</v>
      </c>
      <c r="E12" s="42">
        <v>3</v>
      </c>
      <c r="F12" s="13" t="s">
        <v>19</v>
      </c>
      <c r="G12" s="14">
        <v>1</v>
      </c>
      <c r="H12" s="35">
        <v>3</v>
      </c>
      <c r="I12" s="13" t="s">
        <v>20</v>
      </c>
      <c r="J12" s="45">
        <v>1</v>
      </c>
      <c r="K12" s="42" t="s">
        <v>16</v>
      </c>
      <c r="L12" s="13"/>
      <c r="M12" s="14">
        <v>2</v>
      </c>
      <c r="N12" s="48">
        <f>IF(((MIN(IFERROR(VALUE(MID(F12,1,1))*60+VALUE(MID(F12,3,2))+VALUE(MID(F12,6,3))/1000,999),IFERROR(VALUE(MID(#REF!,1,1))*60+VALUE(MID(#REF!,3,2))+VALUE(MID(#REF!,6,3))/1000,999),IFERROR(VALUE(MID(#REF!,1,1))*60+VALUE(MID(#REF!,3,2))+VALUE(MID(#REF!,6,3))/1000,999),IFERROR(VALUE(MID(I12,1,1))*60+VALUE(MID(I12,3,2))+VALUE(MID(I12,6,3))/1000,999),IFERROR(VALUE(MID(L12,1,1))*60+VALUE(MID(L12,3,2))+VALUE(MID(L12,6,3))/1000,999)))/86400)=999/86400,"",(MIN(IFERROR(VALUE(MID(F12,1,1))*60+VALUE(MID(F12,3,2))+VALUE(MID(F12,6,3))/1000,999),IFERROR(VALUE(MID(#REF!,1,1))*60+VALUE(MID(#REF!,3,2))+VALUE(MID(#REF!,6,3))/1000,999),IFERROR(VALUE(MID(#REF!,1,1))*60+VALUE(MID(#REF!,3,2))+VALUE(MID(#REF!,6,3))/1000,999),IFERROR(VALUE(MID(I12,1,1))*60+VALUE(MID(I12,3,2))+VALUE(MID(I12,6,3))/1000,999),IFERROR(VALUE(MID(L12,1,1))*60+VALUE(MID(L12,3,2))+VALUE(MID(L12,6,3))/1000,999)))/86400)</f>
        <v>1.8699768518518518E-3</v>
      </c>
      <c r="O12" s="51" t="str">
        <f t="shared" si="0"/>
        <v>1р</v>
      </c>
      <c r="P12" s="6"/>
    </row>
    <row r="13" spans="1:130" ht="15" customHeight="1">
      <c r="A13" s="26">
        <v>3</v>
      </c>
      <c r="B13" s="21" t="s">
        <v>21</v>
      </c>
      <c r="C13" s="29" t="s">
        <v>22</v>
      </c>
      <c r="D13" s="39" t="s">
        <v>23</v>
      </c>
      <c r="E13" s="42">
        <v>5</v>
      </c>
      <c r="F13" s="13" t="s">
        <v>24</v>
      </c>
      <c r="G13" s="14">
        <v>1</v>
      </c>
      <c r="H13" s="35">
        <v>1</v>
      </c>
      <c r="I13" s="13" t="s">
        <v>25</v>
      </c>
      <c r="J13" s="45">
        <v>1</v>
      </c>
      <c r="K13" s="42" t="s">
        <v>16</v>
      </c>
      <c r="L13" s="13"/>
      <c r="M13" s="14">
        <v>3</v>
      </c>
      <c r="N13" s="48">
        <f>IF(((MIN(IFERROR(VALUE(MID(F13,1,1))*60+VALUE(MID(F13,3,2))+VALUE(MID(F13,6,3))/1000,999),IFERROR(VALUE(MID(#REF!,1,1))*60+VALUE(MID(#REF!,3,2))+VALUE(MID(#REF!,6,3))/1000,999),IFERROR(VALUE(MID(#REF!,1,1))*60+VALUE(MID(#REF!,3,2))+VALUE(MID(#REF!,6,3))/1000,999),IFERROR(VALUE(MID(I13,1,1))*60+VALUE(MID(I13,3,2))+VALUE(MID(I13,6,3))/1000,999),IFERROR(VALUE(MID(L13,1,1))*60+VALUE(MID(L13,3,2))+VALUE(MID(L13,6,3))/1000,999)))/86400)=999/86400,"",(MIN(IFERROR(VALUE(MID(F13,1,1))*60+VALUE(MID(F13,3,2))+VALUE(MID(F13,6,3))/1000,999),IFERROR(VALUE(MID(#REF!,1,1))*60+VALUE(MID(#REF!,3,2))+VALUE(MID(#REF!,6,3))/1000,999),IFERROR(VALUE(MID(#REF!,1,1))*60+VALUE(MID(#REF!,3,2))+VALUE(MID(#REF!,6,3))/1000,999),IFERROR(VALUE(MID(I13,1,1))*60+VALUE(MID(I13,3,2))+VALUE(MID(I13,6,3))/1000,999),IFERROR(VALUE(MID(L13,1,1))*60+VALUE(MID(L13,3,2))+VALUE(MID(L13,6,3))/1000,999)))/86400)</f>
        <v>1.7864699074074074E-3</v>
      </c>
      <c r="O13" s="51" t="str">
        <f t="shared" si="0"/>
        <v>КМС</v>
      </c>
      <c r="P13" s="6"/>
    </row>
    <row r="14" spans="1:130" s="8" customFormat="1" ht="15" customHeight="1">
      <c r="A14" s="26">
        <v>4</v>
      </c>
      <c r="B14" s="22">
        <v>25</v>
      </c>
      <c r="C14" s="29" t="s">
        <v>26</v>
      </c>
      <c r="D14" s="39" t="s">
        <v>27</v>
      </c>
      <c r="E14" s="42">
        <v>2</v>
      </c>
      <c r="F14" s="13" t="s">
        <v>28</v>
      </c>
      <c r="G14" s="14">
        <v>1</v>
      </c>
      <c r="H14" s="35">
        <v>2</v>
      </c>
      <c r="I14" s="13" t="s">
        <v>29</v>
      </c>
      <c r="J14" s="45">
        <v>2</v>
      </c>
      <c r="K14" s="42" t="s">
        <v>16</v>
      </c>
      <c r="L14" s="13"/>
      <c r="M14" s="14">
        <v>4</v>
      </c>
      <c r="N14" s="48">
        <f>IF(((MIN(IFERROR(VALUE(MID(F14,1,1))*60+VALUE(MID(F14,3,2))+VALUE(MID(F14,6,3))/1000,999),IFERROR(VALUE(MID(#REF!,1,1))*60+VALUE(MID(#REF!,3,2))+VALUE(MID(#REF!,6,3))/1000,999),IFERROR(VALUE(MID(#REF!,1,1))*60+VALUE(MID(#REF!,3,2))+VALUE(MID(#REF!,6,3))/1000,999),IFERROR(VALUE(MID(I14,1,1))*60+VALUE(MID(I14,3,2))+VALUE(MID(I14,6,3))/1000,999),IFERROR(VALUE(MID(L14,1,1))*60+VALUE(MID(L14,3,2))+VALUE(MID(L14,6,3))/1000,999)))/86400)=999/86400,"",(MIN(IFERROR(VALUE(MID(F14,1,1))*60+VALUE(MID(F14,3,2))+VALUE(MID(F14,6,3))/1000,999),IFERROR(VALUE(MID(#REF!,1,1))*60+VALUE(MID(#REF!,3,2))+VALUE(MID(#REF!,6,3))/1000,999),IFERROR(VALUE(MID(#REF!,1,1))*60+VALUE(MID(#REF!,3,2))+VALUE(MID(#REF!,6,3))/1000,999),IFERROR(VALUE(MID(I14,1,1))*60+VALUE(MID(I14,3,2))+VALUE(MID(I14,6,3))/1000,999),IFERROR(VALUE(MID(L14,1,1))*60+VALUE(MID(L14,3,2))+VALUE(MID(L14,6,3))/1000,999)))/86400)</f>
        <v>1.8740277777777778E-3</v>
      </c>
      <c r="O14" s="51" t="str">
        <f t="shared" si="0"/>
        <v>1р</v>
      </c>
      <c r="P14" s="6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</row>
    <row r="15" spans="1:130" s="8" customFormat="1" ht="15" customHeight="1">
      <c r="A15" s="26">
        <v>5</v>
      </c>
      <c r="B15" s="21" t="s">
        <v>30</v>
      </c>
      <c r="C15" s="30" t="s">
        <v>31</v>
      </c>
      <c r="D15" s="39" t="s">
        <v>32</v>
      </c>
      <c r="E15" s="42">
        <v>4</v>
      </c>
      <c r="F15" s="13" t="s">
        <v>33</v>
      </c>
      <c r="G15" s="14">
        <v>1</v>
      </c>
      <c r="H15" s="35">
        <v>1</v>
      </c>
      <c r="I15" s="13" t="s">
        <v>34</v>
      </c>
      <c r="J15" s="45">
        <v>2</v>
      </c>
      <c r="K15" s="42" t="s">
        <v>16</v>
      </c>
      <c r="L15" s="13"/>
      <c r="M15" s="14">
        <v>5</v>
      </c>
      <c r="N15" s="48">
        <f>IF(((MIN(IFERROR(VALUE(MID(F15,1,1))*60+VALUE(MID(F15,3,2))+VALUE(MID(F15,6,3))/1000,999),IFERROR(VALUE(MID(#REF!,1,1))*60+VALUE(MID(#REF!,3,2))+VALUE(MID(#REF!,6,3))/1000,999),IFERROR(VALUE(MID(#REF!,1,1))*60+VALUE(MID(#REF!,3,2))+VALUE(MID(#REF!,6,3))/1000,999),IFERROR(VALUE(MID(I15,1,1))*60+VALUE(MID(I15,3,2))+VALUE(MID(I15,6,3))/1000,999),IFERROR(VALUE(MID(L15,1,1))*60+VALUE(MID(L15,3,2))+VALUE(MID(L15,6,3))/1000,999)))/86400)=999/86400,"",(MIN(IFERROR(VALUE(MID(F15,1,1))*60+VALUE(MID(F15,3,2))+VALUE(MID(F15,6,3))/1000,999),IFERROR(VALUE(MID(#REF!,1,1))*60+VALUE(MID(#REF!,3,2))+VALUE(MID(#REF!,6,3))/1000,999),IFERROR(VALUE(MID(#REF!,1,1))*60+VALUE(MID(#REF!,3,2))+VALUE(MID(#REF!,6,3))/1000,999),IFERROR(VALUE(MID(I15,1,1))*60+VALUE(MID(I15,3,2))+VALUE(MID(I15,6,3))/1000,999),IFERROR(VALUE(MID(L15,1,1))*60+VALUE(MID(L15,3,2))+VALUE(MID(L15,6,3))/1000,999)))/86400)</f>
        <v>1.7882291666666665E-3</v>
      </c>
      <c r="O15" s="51" t="str">
        <f t="shared" si="0"/>
        <v>КМС</v>
      </c>
      <c r="P15" s="6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</row>
    <row r="16" spans="1:130" ht="15" customHeight="1">
      <c r="A16" s="26">
        <v>6</v>
      </c>
      <c r="B16" s="21" t="s">
        <v>35</v>
      </c>
      <c r="C16" s="29" t="s">
        <v>36</v>
      </c>
      <c r="D16" s="39" t="s">
        <v>37</v>
      </c>
      <c r="E16" s="42">
        <v>6</v>
      </c>
      <c r="F16" s="13" t="s">
        <v>38</v>
      </c>
      <c r="G16" s="14">
        <v>2</v>
      </c>
      <c r="H16" s="35">
        <v>3</v>
      </c>
      <c r="I16" s="13" t="s">
        <v>39</v>
      </c>
      <c r="J16" s="45">
        <v>2</v>
      </c>
      <c r="K16" s="42" t="s">
        <v>16</v>
      </c>
      <c r="L16" s="13"/>
      <c r="M16" s="14">
        <v>6</v>
      </c>
      <c r="N16" s="48">
        <f>IF(((MIN(IFERROR(VALUE(MID(F16,1,1))*60+VALUE(MID(F16,3,2))+VALUE(MID(F16,6,3))/1000,999),IFERROR(VALUE(MID(#REF!,1,1))*60+VALUE(MID(#REF!,3,2))+VALUE(MID(#REF!,6,3))/1000,999),IFERROR(VALUE(MID(#REF!,1,1))*60+VALUE(MID(#REF!,3,2))+VALUE(MID(#REF!,6,3))/1000,999),IFERROR(VALUE(MID(I16,1,1))*60+VALUE(MID(I16,3,2))+VALUE(MID(I16,6,3))/1000,999),IFERROR(VALUE(MID(L16,1,1))*60+VALUE(MID(L16,3,2))+VALUE(MID(L16,6,3))/1000,999)))/86400)=999/86400,"",(MIN(IFERROR(VALUE(MID(F16,1,1))*60+VALUE(MID(F16,3,2))+VALUE(MID(F16,6,3))/1000,999),IFERROR(VALUE(MID(#REF!,1,1))*60+VALUE(MID(#REF!,3,2))+VALUE(MID(#REF!,6,3))/1000,999),IFERROR(VALUE(MID(#REF!,1,1))*60+VALUE(MID(#REF!,3,2))+VALUE(MID(#REF!,6,3))/1000,999),IFERROR(VALUE(MID(I16,1,1))*60+VALUE(MID(I16,3,2))+VALUE(MID(I16,6,3))/1000,999),IFERROR(VALUE(MID(L16,1,1))*60+VALUE(MID(L16,3,2))+VALUE(MID(L16,6,3))/1000,999)))/86400)</f>
        <v>1.8766782407407408E-3</v>
      </c>
      <c r="O16" s="51" t="str">
        <f t="shared" si="0"/>
        <v>1р</v>
      </c>
      <c r="P16" s="6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</row>
    <row r="17" spans="1:130" ht="15" customHeight="1">
      <c r="A17" s="26">
        <v>7</v>
      </c>
      <c r="B17" s="22">
        <v>16</v>
      </c>
      <c r="C17" s="29" t="s">
        <v>40</v>
      </c>
      <c r="D17" s="38" t="s">
        <v>13</v>
      </c>
      <c r="E17" s="42">
        <v>4</v>
      </c>
      <c r="F17" s="13" t="s">
        <v>41</v>
      </c>
      <c r="G17" s="14">
        <v>4</v>
      </c>
      <c r="H17" s="35">
        <v>1</v>
      </c>
      <c r="I17" s="13" t="s">
        <v>42</v>
      </c>
      <c r="J17" s="45">
        <v>4</v>
      </c>
      <c r="K17" s="42" t="s">
        <v>43</v>
      </c>
      <c r="L17" s="13" t="s">
        <v>44</v>
      </c>
      <c r="M17" s="14">
        <v>1</v>
      </c>
      <c r="N17" s="48">
        <f>IF(((MIN(IFERROR(VALUE(MID(F17,1,1))*60+VALUE(MID(F17,3,2))+VALUE(MID(F17,6,3))/1000,999),IFERROR(VALUE(MID(#REF!,1,1))*60+VALUE(MID(#REF!,3,2))+VALUE(MID(#REF!,6,3))/1000,999),IFERROR(VALUE(MID(#REF!,1,1))*60+VALUE(MID(#REF!,3,2))+VALUE(MID(#REF!,6,3))/1000,999),IFERROR(VALUE(MID(I17,1,1))*60+VALUE(MID(I17,3,2))+VALUE(MID(I17,6,3))/1000,999),IFERROR(VALUE(MID(L17,1,1))*60+VALUE(MID(L17,3,2))+VALUE(MID(L17,6,3))/1000,999)))/86400)=999/86400,"",(MIN(IFERROR(VALUE(MID(F17,1,1))*60+VALUE(MID(F17,3,2))+VALUE(MID(F17,6,3))/1000,999),IFERROR(VALUE(MID(#REF!,1,1))*60+VALUE(MID(#REF!,3,2))+VALUE(MID(#REF!,6,3))/1000,999),IFERROR(VALUE(MID(#REF!,1,1))*60+VALUE(MID(#REF!,3,2))+VALUE(MID(#REF!,6,3))/1000,999),IFERROR(VALUE(MID(I17,1,1))*60+VALUE(MID(I17,3,2))+VALUE(MID(I17,6,3))/1000,999),IFERROR(VALUE(MID(L17,1,1))*60+VALUE(MID(L17,3,2))+VALUE(MID(L17,6,3))/1000,999)))/86400)</f>
        <v>1.7848726851851851E-3</v>
      </c>
      <c r="O17" s="51" t="str">
        <f t="shared" si="0"/>
        <v>КМС</v>
      </c>
      <c r="P17" s="6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</row>
    <row r="18" spans="1:130" s="8" customFormat="1" ht="15" customHeight="1">
      <c r="A18" s="26">
        <v>8</v>
      </c>
      <c r="B18" s="22">
        <v>18</v>
      </c>
      <c r="C18" s="29" t="s">
        <v>45</v>
      </c>
      <c r="D18" s="39" t="s">
        <v>46</v>
      </c>
      <c r="E18" s="42">
        <v>3</v>
      </c>
      <c r="F18" s="13" t="s">
        <v>47</v>
      </c>
      <c r="G18" s="14">
        <v>2</v>
      </c>
      <c r="H18" s="35">
        <v>1</v>
      </c>
      <c r="I18" s="13" t="s">
        <v>48</v>
      </c>
      <c r="J18" s="45">
        <v>3</v>
      </c>
      <c r="K18" s="42" t="s">
        <v>43</v>
      </c>
      <c r="L18" s="13" t="s">
        <v>49</v>
      </c>
      <c r="M18" s="14">
        <v>2</v>
      </c>
      <c r="N18" s="48">
        <f>IF(((MIN(IFERROR(VALUE(MID(F18,1,1))*60+VALUE(MID(F18,3,2))+VALUE(MID(F18,6,3))/1000,999),IFERROR(VALUE(MID(#REF!,1,1))*60+VALUE(MID(#REF!,3,2))+VALUE(MID(#REF!,6,3))/1000,999),IFERROR(VALUE(MID(#REF!,1,1))*60+VALUE(MID(#REF!,3,2))+VALUE(MID(#REF!,6,3))/1000,999),IFERROR(VALUE(MID(I18,1,1))*60+VALUE(MID(I18,3,2))+VALUE(MID(I18,6,3))/1000,999),IFERROR(VALUE(MID(L18,1,1))*60+VALUE(MID(L18,3,2))+VALUE(MID(L18,6,3))/1000,999)))/86400)=999/86400,"",(MIN(IFERROR(VALUE(MID(F18,1,1))*60+VALUE(MID(F18,3,2))+VALUE(MID(F18,6,3))/1000,999),IFERROR(VALUE(MID(#REF!,1,1))*60+VALUE(MID(#REF!,3,2))+VALUE(MID(#REF!,6,3))/1000,999),IFERROR(VALUE(MID(#REF!,1,1))*60+VALUE(MID(#REF!,3,2))+VALUE(MID(#REF!,6,3))/1000,999),IFERROR(VALUE(MID(I18,1,1))*60+VALUE(MID(I18,3,2))+VALUE(MID(I18,6,3))/1000,999),IFERROR(VALUE(MID(L18,1,1))*60+VALUE(MID(L18,3,2))+VALUE(MID(L18,6,3))/1000,999)))/86400)</f>
        <v>1.7855555555555554E-3</v>
      </c>
      <c r="O18" s="51" t="str">
        <f t="shared" si="0"/>
        <v>КМС</v>
      </c>
      <c r="P18" s="6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</row>
    <row r="19" spans="1:130" ht="15" customHeight="1">
      <c r="A19" s="26">
        <v>9</v>
      </c>
      <c r="B19" s="21" t="s">
        <v>50</v>
      </c>
      <c r="C19" s="31" t="s">
        <v>51</v>
      </c>
      <c r="D19" s="38" t="s">
        <v>52</v>
      </c>
      <c r="E19" s="42">
        <v>1</v>
      </c>
      <c r="F19" s="13" t="s">
        <v>53</v>
      </c>
      <c r="G19" s="14">
        <v>3</v>
      </c>
      <c r="H19" s="35">
        <v>2</v>
      </c>
      <c r="I19" s="13" t="s">
        <v>54</v>
      </c>
      <c r="J19" s="45">
        <v>4</v>
      </c>
      <c r="K19" s="42" t="s">
        <v>43</v>
      </c>
      <c r="L19" s="13" t="s">
        <v>55</v>
      </c>
      <c r="M19" s="14">
        <v>3</v>
      </c>
      <c r="N19" s="48">
        <f>IF(((MIN(IFERROR(VALUE(MID(F19,1,1))*60+VALUE(MID(F19,3,2))+VALUE(MID(F19,6,3))/1000,999),IFERROR(VALUE(MID(#REF!,1,1))*60+VALUE(MID(#REF!,3,2))+VALUE(MID(#REF!,6,3))/1000,999),IFERROR(VALUE(MID(#REF!,1,1))*60+VALUE(MID(#REF!,3,2))+VALUE(MID(#REF!,6,3))/1000,999),IFERROR(VALUE(MID(I19,1,1))*60+VALUE(MID(I19,3,2))+VALUE(MID(I19,6,3))/1000,999),IFERROR(VALUE(MID(L19,1,1))*60+VALUE(MID(L19,3,2))+VALUE(MID(L19,6,3))/1000,999)))/86400)=999/86400,"",(MIN(IFERROR(VALUE(MID(F19,1,1))*60+VALUE(MID(F19,3,2))+VALUE(MID(F19,6,3))/1000,999),IFERROR(VALUE(MID(#REF!,1,1))*60+VALUE(MID(#REF!,3,2))+VALUE(MID(#REF!,6,3))/1000,999),IFERROR(VALUE(MID(#REF!,1,1))*60+VALUE(MID(#REF!,3,2))+VALUE(MID(#REF!,6,3))/1000,999),IFERROR(VALUE(MID(I19,1,1))*60+VALUE(MID(I19,3,2))+VALUE(MID(I19,6,3))/1000,999),IFERROR(VALUE(MID(L19,1,1))*60+VALUE(MID(L19,3,2))+VALUE(MID(L19,6,3))/1000,999)))/86400)</f>
        <v>1.7883564814814817E-3</v>
      </c>
      <c r="O19" s="51" t="str">
        <f t="shared" si="0"/>
        <v>КМС</v>
      </c>
      <c r="P19" s="6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</row>
    <row r="20" spans="1:130" ht="15" customHeight="1">
      <c r="A20" s="26">
        <v>10</v>
      </c>
      <c r="B20" s="22">
        <v>11</v>
      </c>
      <c r="C20" s="29" t="s">
        <v>56</v>
      </c>
      <c r="D20" s="38" t="s">
        <v>32</v>
      </c>
      <c r="E20" s="42">
        <v>6</v>
      </c>
      <c r="F20" s="13" t="s">
        <v>57</v>
      </c>
      <c r="G20" s="14">
        <v>3</v>
      </c>
      <c r="H20" s="35">
        <v>3</v>
      </c>
      <c r="I20" s="13" t="s">
        <v>58</v>
      </c>
      <c r="J20" s="45">
        <v>4</v>
      </c>
      <c r="K20" s="42" t="s">
        <v>43</v>
      </c>
      <c r="L20" s="13" t="s">
        <v>59</v>
      </c>
      <c r="M20" s="14">
        <v>4</v>
      </c>
      <c r="N20" s="48">
        <f>IF(((MIN(IFERROR(VALUE(MID(F20,1,1))*60+VALUE(MID(F20,3,2))+VALUE(MID(F20,6,3))/1000,999),IFERROR(VALUE(MID(#REF!,1,1))*60+VALUE(MID(#REF!,3,2))+VALUE(MID(#REF!,6,3))/1000,999),IFERROR(VALUE(MID(#REF!,1,1))*60+VALUE(MID(#REF!,3,2))+VALUE(MID(#REF!,6,3))/1000,999),IFERROR(VALUE(MID(I20,1,1))*60+VALUE(MID(I20,3,2))+VALUE(MID(I20,6,3))/1000,999),IFERROR(VALUE(MID(L20,1,1))*60+VALUE(MID(L20,3,2))+VALUE(MID(L20,6,3))/1000,999)))/86400)=999/86400,"",(MIN(IFERROR(VALUE(MID(F20,1,1))*60+VALUE(MID(F20,3,2))+VALUE(MID(F20,6,3))/1000,999),IFERROR(VALUE(MID(#REF!,1,1))*60+VALUE(MID(#REF!,3,2))+VALUE(MID(#REF!,6,3))/1000,999),IFERROR(VALUE(MID(#REF!,1,1))*60+VALUE(MID(#REF!,3,2))+VALUE(MID(#REF!,6,3))/1000,999),IFERROR(VALUE(MID(I20,1,1))*60+VALUE(MID(I20,3,2))+VALUE(MID(I20,6,3))/1000,999),IFERROR(VALUE(MID(L20,1,1))*60+VALUE(MID(L20,3,2))+VALUE(MID(L20,6,3))/1000,999)))/86400)</f>
        <v>1.8213194444444444E-3</v>
      </c>
      <c r="O20" s="51" t="str">
        <f t="shared" si="0"/>
        <v>КМС</v>
      </c>
      <c r="P20" s="6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</row>
    <row r="21" spans="1:130" ht="15" customHeight="1">
      <c r="A21" s="26">
        <v>11</v>
      </c>
      <c r="B21" s="21" t="s">
        <v>60</v>
      </c>
      <c r="C21" s="29" t="s">
        <v>61</v>
      </c>
      <c r="D21" s="39" t="s">
        <v>32</v>
      </c>
      <c r="E21" s="42">
        <v>2</v>
      </c>
      <c r="F21" s="13" t="s">
        <v>62</v>
      </c>
      <c r="G21" s="14">
        <v>2</v>
      </c>
      <c r="H21" s="35">
        <v>2</v>
      </c>
      <c r="I21" s="13" t="s">
        <v>63</v>
      </c>
      <c r="J21" s="45">
        <v>3</v>
      </c>
      <c r="K21" s="42" t="s">
        <v>43</v>
      </c>
      <c r="L21" s="13" t="s">
        <v>64</v>
      </c>
      <c r="M21" s="14">
        <v>5</v>
      </c>
      <c r="N21" s="48">
        <f>IF(((MIN(IFERROR(VALUE(MID(F21,1,1))*60+VALUE(MID(F21,3,2))+VALUE(MID(F21,6,3))/1000,999),IFERROR(VALUE(MID(#REF!,1,1))*60+VALUE(MID(#REF!,3,2))+VALUE(MID(#REF!,6,3))/1000,999),IFERROR(VALUE(MID(#REF!,1,1))*60+VALUE(MID(#REF!,3,2))+VALUE(MID(#REF!,6,3))/1000,999),IFERROR(VALUE(MID(I21,1,1))*60+VALUE(MID(I21,3,2))+VALUE(MID(I21,6,3))/1000,999),IFERROR(VALUE(MID(L21,1,1))*60+VALUE(MID(L21,3,2))+VALUE(MID(L21,6,3))/1000,999)))/86400)=999/86400,"",(MIN(IFERROR(VALUE(MID(F21,1,1))*60+VALUE(MID(F21,3,2))+VALUE(MID(F21,6,3))/1000,999),IFERROR(VALUE(MID(#REF!,1,1))*60+VALUE(MID(#REF!,3,2))+VALUE(MID(#REF!,6,3))/1000,999),IFERROR(VALUE(MID(#REF!,1,1))*60+VALUE(MID(#REF!,3,2))+VALUE(MID(#REF!,6,3))/1000,999),IFERROR(VALUE(MID(I21,1,1))*60+VALUE(MID(I21,3,2))+VALUE(MID(I21,6,3))/1000,999),IFERROR(VALUE(MID(L21,1,1))*60+VALUE(MID(L21,3,2))+VALUE(MID(L21,6,3))/1000,999)))/86400)</f>
        <v>1.8324421296296296E-3</v>
      </c>
      <c r="O21" s="51" t="str">
        <f t="shared" si="0"/>
        <v>1р</v>
      </c>
      <c r="P21" s="6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</row>
    <row r="22" spans="1:130" ht="15" customHeight="1">
      <c r="A22" s="26">
        <v>12</v>
      </c>
      <c r="B22" s="21" t="s">
        <v>65</v>
      </c>
      <c r="C22" s="29" t="s">
        <v>66</v>
      </c>
      <c r="D22" s="39" t="s">
        <v>52</v>
      </c>
      <c r="E22" s="42">
        <v>3</v>
      </c>
      <c r="F22" s="13" t="s">
        <v>67</v>
      </c>
      <c r="G22" s="14">
        <v>3</v>
      </c>
      <c r="H22" s="35">
        <v>3</v>
      </c>
      <c r="I22" s="13" t="s">
        <v>68</v>
      </c>
      <c r="J22" s="45">
        <v>3</v>
      </c>
      <c r="K22" s="42" t="s">
        <v>43</v>
      </c>
      <c r="L22" s="13" t="s">
        <v>69</v>
      </c>
      <c r="M22" s="14">
        <v>6</v>
      </c>
      <c r="N22" s="48">
        <f>IF(((MIN(IFERROR(VALUE(MID(F22,1,1))*60+VALUE(MID(F22,3,2))+VALUE(MID(F22,6,3))/1000,999),IFERROR(VALUE(MID(#REF!,1,1))*60+VALUE(MID(#REF!,3,2))+VALUE(MID(#REF!,6,3))/1000,999),IFERROR(VALUE(MID(#REF!,1,1))*60+VALUE(MID(#REF!,3,2))+VALUE(MID(#REF!,6,3))/1000,999),IFERROR(VALUE(MID(I22,1,1))*60+VALUE(MID(I22,3,2))+VALUE(MID(I22,6,3))/1000,999),IFERROR(VALUE(MID(L22,1,1))*60+VALUE(MID(L22,3,2))+VALUE(MID(L22,6,3))/1000,999)))/86400)=999/86400,"",(MIN(IFERROR(VALUE(MID(F22,1,1))*60+VALUE(MID(F22,3,2))+VALUE(MID(F22,6,3))/1000,999),IFERROR(VALUE(MID(#REF!,1,1))*60+VALUE(MID(#REF!,3,2))+VALUE(MID(#REF!,6,3))/1000,999),IFERROR(VALUE(MID(#REF!,1,1))*60+VALUE(MID(#REF!,3,2))+VALUE(MID(#REF!,6,3))/1000,999),IFERROR(VALUE(MID(I22,1,1))*60+VALUE(MID(I22,3,2))+VALUE(MID(I22,6,3))/1000,999),IFERROR(VALUE(MID(L22,1,1))*60+VALUE(MID(L22,3,2))+VALUE(MID(L22,6,3))/1000,999)))/86400)</f>
        <v>1.833923611111111E-3</v>
      </c>
      <c r="O22" s="51" t="str">
        <f t="shared" si="0"/>
        <v>1р</v>
      </c>
      <c r="P22" s="6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</row>
    <row r="23" spans="1:130" ht="15" customHeight="1">
      <c r="A23" s="26">
        <v>13</v>
      </c>
      <c r="B23" s="22">
        <v>7</v>
      </c>
      <c r="C23" s="29" t="s">
        <v>70</v>
      </c>
      <c r="D23" s="39" t="s">
        <v>32</v>
      </c>
      <c r="E23" s="42">
        <v>1</v>
      </c>
      <c r="F23" s="13" t="s">
        <v>71</v>
      </c>
      <c r="G23" s="14">
        <v>1</v>
      </c>
      <c r="H23" s="35">
        <v>3</v>
      </c>
      <c r="I23" s="13" t="s">
        <v>72</v>
      </c>
      <c r="J23" s="45">
        <v>5</v>
      </c>
      <c r="K23" s="42"/>
      <c r="L23" s="13"/>
      <c r="M23" s="14"/>
      <c r="N23" s="48">
        <f>IF(((MIN(IFERROR(VALUE(MID(F23,1,1))*60+VALUE(MID(F23,3,2))+VALUE(MID(F23,6,3))/1000,999),IFERROR(VALUE(MID(#REF!,1,1))*60+VALUE(MID(#REF!,3,2))+VALUE(MID(#REF!,6,3))/1000,999),IFERROR(VALUE(MID(#REF!,1,1))*60+VALUE(MID(#REF!,3,2))+VALUE(MID(#REF!,6,3))/1000,999),IFERROR(VALUE(MID(I23,1,1))*60+VALUE(MID(I23,3,2))+VALUE(MID(I23,6,3))/1000,999),IFERROR(VALUE(MID(L23,1,1))*60+VALUE(MID(L23,3,2))+VALUE(MID(L23,6,3))/1000,999)))/86400)=999/86400,"",(MIN(IFERROR(VALUE(MID(F23,1,1))*60+VALUE(MID(F23,3,2))+VALUE(MID(F23,6,3))/1000,999),IFERROR(VALUE(MID(#REF!,1,1))*60+VALUE(MID(#REF!,3,2))+VALUE(MID(#REF!,6,3))/1000,999),IFERROR(VALUE(MID(#REF!,1,1))*60+VALUE(MID(#REF!,3,2))+VALUE(MID(#REF!,6,3))/1000,999),IFERROR(VALUE(MID(I23,1,1))*60+VALUE(MID(I23,3,2))+VALUE(MID(I23,6,3))/1000,999),IFERROR(VALUE(MID(L23,1,1))*60+VALUE(MID(L23,3,2))+VALUE(MID(L23,6,3))/1000,999)))/86400)</f>
        <v>1.9077777777777778E-3</v>
      </c>
      <c r="O23" s="51" t="str">
        <f t="shared" si="0"/>
        <v>1р</v>
      </c>
      <c r="P23" s="6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</row>
    <row r="24" spans="1:130" ht="15" customHeight="1">
      <c r="A24" s="26">
        <v>14</v>
      </c>
      <c r="B24" s="21" t="s">
        <v>73</v>
      </c>
      <c r="C24" s="29" t="s">
        <v>74</v>
      </c>
      <c r="D24" s="38" t="s">
        <v>75</v>
      </c>
      <c r="E24" s="42">
        <v>1</v>
      </c>
      <c r="F24" s="13" t="s">
        <v>76</v>
      </c>
      <c r="G24" s="14">
        <v>2</v>
      </c>
      <c r="H24" s="35">
        <v>1</v>
      </c>
      <c r="I24" s="13" t="s">
        <v>77</v>
      </c>
      <c r="J24" s="45">
        <v>5</v>
      </c>
      <c r="K24" s="42"/>
      <c r="L24" s="13"/>
      <c r="M24" s="14"/>
      <c r="N24" s="48">
        <f>IF(((MIN(IFERROR(VALUE(MID(F24,1,1))*60+VALUE(MID(F24,3,2))+VALUE(MID(F24,6,3))/1000,999),IFERROR(VALUE(MID(#REF!,1,1))*60+VALUE(MID(#REF!,3,2))+VALUE(MID(#REF!,6,3))/1000,999),IFERROR(VALUE(MID(#REF!,1,1))*60+VALUE(MID(#REF!,3,2))+VALUE(MID(#REF!,6,3))/1000,999),IFERROR(VALUE(MID(I24,1,1))*60+VALUE(MID(I24,3,2))+VALUE(MID(I24,6,3))/1000,999),IFERROR(VALUE(MID(L24,1,1))*60+VALUE(MID(L24,3,2))+VALUE(MID(L24,6,3))/1000,999)))/86400)=999/86400,"",(MIN(IFERROR(VALUE(MID(F24,1,1))*60+VALUE(MID(F24,3,2))+VALUE(MID(F24,6,3))/1000,999),IFERROR(VALUE(MID(#REF!,1,1))*60+VALUE(MID(#REF!,3,2))+VALUE(MID(#REF!,6,3))/1000,999),IFERROR(VALUE(MID(#REF!,1,1))*60+VALUE(MID(#REF!,3,2))+VALUE(MID(#REF!,6,3))/1000,999),IFERROR(VALUE(MID(I24,1,1))*60+VALUE(MID(I24,3,2))+VALUE(MID(I24,6,3))/1000,999),IFERROR(VALUE(MID(L24,1,1))*60+VALUE(MID(L24,3,2))+VALUE(MID(L24,6,3))/1000,999)))/86400)</f>
        <v>1.8213425925925927E-3</v>
      </c>
      <c r="O24" s="51" t="str">
        <f t="shared" si="0"/>
        <v>КМС</v>
      </c>
      <c r="P24" s="6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</row>
    <row r="25" spans="1:130" ht="15" customHeight="1">
      <c r="A25" s="26">
        <v>15</v>
      </c>
      <c r="B25" s="21" t="s">
        <v>78</v>
      </c>
      <c r="C25" s="30" t="s">
        <v>79</v>
      </c>
      <c r="D25" s="39" t="s">
        <v>46</v>
      </c>
      <c r="E25" s="42">
        <v>5</v>
      </c>
      <c r="F25" s="13" t="s">
        <v>80</v>
      </c>
      <c r="G25" s="14">
        <v>3</v>
      </c>
      <c r="H25" s="35">
        <v>2</v>
      </c>
      <c r="I25" s="13" t="s">
        <v>81</v>
      </c>
      <c r="J25" s="45">
        <v>5</v>
      </c>
      <c r="K25" s="42"/>
      <c r="L25" s="13"/>
      <c r="M25" s="14"/>
      <c r="N25" s="48">
        <f>IF(((MIN(IFERROR(VALUE(MID(F25,1,1))*60+VALUE(MID(F25,3,2))+VALUE(MID(F25,6,3))/1000,999),IFERROR(VALUE(MID(#REF!,1,1))*60+VALUE(MID(#REF!,3,2))+VALUE(MID(#REF!,6,3))/1000,999),IFERROR(VALUE(MID(#REF!,1,1))*60+VALUE(MID(#REF!,3,2))+VALUE(MID(#REF!,6,3))/1000,999),IFERROR(VALUE(MID(I25,1,1))*60+VALUE(MID(I25,3,2))+VALUE(MID(I25,6,3))/1000,999),IFERROR(VALUE(MID(L25,1,1))*60+VALUE(MID(L25,3,2))+VALUE(MID(L25,6,3))/1000,999)))/86400)=999/86400,"",(MIN(IFERROR(VALUE(MID(F25,1,1))*60+VALUE(MID(F25,3,2))+VALUE(MID(F25,6,3))/1000,999),IFERROR(VALUE(MID(#REF!,1,1))*60+VALUE(MID(#REF!,3,2))+VALUE(MID(#REF!,6,3))/1000,999),IFERROR(VALUE(MID(#REF!,1,1))*60+VALUE(MID(#REF!,3,2))+VALUE(MID(#REF!,6,3))/1000,999),IFERROR(VALUE(MID(I25,1,1))*60+VALUE(MID(I25,3,2))+VALUE(MID(I25,6,3))/1000,999),IFERROR(VALUE(MID(L25,1,1))*60+VALUE(MID(L25,3,2))+VALUE(MID(L25,6,3))/1000,999)))/86400)</f>
        <v>1.9560879629629629E-3</v>
      </c>
      <c r="O25" s="51" t="str">
        <f t="shared" si="0"/>
        <v>2р</v>
      </c>
      <c r="P25" s="6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</row>
    <row r="26" spans="1:130" ht="15" customHeight="1">
      <c r="A26" s="26">
        <v>16</v>
      </c>
      <c r="B26" s="23">
        <v>4</v>
      </c>
      <c r="C26" s="29" t="s">
        <v>82</v>
      </c>
      <c r="D26" s="38" t="s">
        <v>23</v>
      </c>
      <c r="E26" s="42">
        <v>4</v>
      </c>
      <c r="F26" s="13" t="s">
        <v>83</v>
      </c>
      <c r="G26" s="14">
        <v>2</v>
      </c>
      <c r="H26" s="35">
        <v>2</v>
      </c>
      <c r="I26" s="13" t="s">
        <v>84</v>
      </c>
      <c r="J26" s="45">
        <v>6</v>
      </c>
      <c r="K26" s="42"/>
      <c r="L26" s="13"/>
      <c r="M26" s="14"/>
      <c r="N26" s="48">
        <f>IF(((MIN(IFERROR(VALUE(MID(F26,1,1))*60+VALUE(MID(F26,3,2))+VALUE(MID(F26,6,3))/1000,999),IFERROR(VALUE(MID(#REF!,1,1))*60+VALUE(MID(#REF!,3,2))+VALUE(MID(#REF!,6,3))/1000,999),IFERROR(VALUE(MID(#REF!,1,1))*60+VALUE(MID(#REF!,3,2))+VALUE(MID(#REF!,6,3))/1000,999),IFERROR(VALUE(MID(I26,1,1))*60+VALUE(MID(I26,3,2))+VALUE(MID(I26,6,3))/1000,999),IFERROR(VALUE(MID(L26,1,1))*60+VALUE(MID(L26,3,2))+VALUE(MID(L26,6,3))/1000,999)))/86400)=999/86400,"",(MIN(IFERROR(VALUE(MID(F26,1,1))*60+VALUE(MID(F26,3,2))+VALUE(MID(F26,6,3))/1000,999),IFERROR(VALUE(MID(#REF!,1,1))*60+VALUE(MID(#REF!,3,2))+VALUE(MID(#REF!,6,3))/1000,999),IFERROR(VALUE(MID(#REF!,1,1))*60+VALUE(MID(#REF!,3,2))+VALUE(MID(#REF!,6,3))/1000,999),IFERROR(VALUE(MID(I26,1,1))*60+VALUE(MID(I26,3,2))+VALUE(MID(I26,6,3))/1000,999),IFERROR(VALUE(MID(L26,1,1))*60+VALUE(MID(L26,3,2))+VALUE(MID(L26,6,3))/1000,999)))/86400)</f>
        <v>1.875810185185185E-3</v>
      </c>
      <c r="O26" s="51" t="str">
        <f t="shared" si="0"/>
        <v>1р</v>
      </c>
      <c r="P26" s="6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</row>
    <row r="27" spans="1:130" ht="15" customHeight="1">
      <c r="A27" s="26">
        <v>17</v>
      </c>
      <c r="B27" s="21" t="s">
        <v>85</v>
      </c>
      <c r="C27" s="29" t="s">
        <v>86</v>
      </c>
      <c r="D27" s="39" t="s">
        <v>75</v>
      </c>
      <c r="E27" s="42">
        <v>5</v>
      </c>
      <c r="F27" s="13" t="s">
        <v>87</v>
      </c>
      <c r="G27" s="14">
        <v>2</v>
      </c>
      <c r="H27" s="35">
        <v>3</v>
      </c>
      <c r="I27" s="13" t="s">
        <v>88</v>
      </c>
      <c r="J27" s="45">
        <v>6</v>
      </c>
      <c r="K27" s="42"/>
      <c r="L27" s="13"/>
      <c r="M27" s="14"/>
      <c r="N27" s="48">
        <f>IF(((MIN(IFERROR(VALUE(MID(F27,1,1))*60+VALUE(MID(F27,3,2))+VALUE(MID(F27,6,3))/1000,999),IFERROR(VALUE(MID(#REF!,1,1))*60+VALUE(MID(#REF!,3,2))+VALUE(MID(#REF!,6,3))/1000,999),IFERROR(VALUE(MID(#REF!,1,1))*60+VALUE(MID(#REF!,3,2))+VALUE(MID(#REF!,6,3))/1000,999),IFERROR(VALUE(MID(I27,1,1))*60+VALUE(MID(I27,3,2))+VALUE(MID(I27,6,3))/1000,999),IFERROR(VALUE(MID(L27,1,1))*60+VALUE(MID(L27,3,2))+VALUE(MID(L27,6,3))/1000,999)))/86400)=999/86400,"",(MIN(IFERROR(VALUE(MID(F27,1,1))*60+VALUE(MID(F27,3,2))+VALUE(MID(F27,6,3))/1000,999),IFERROR(VALUE(MID(#REF!,1,1))*60+VALUE(MID(#REF!,3,2))+VALUE(MID(#REF!,6,3))/1000,999),IFERROR(VALUE(MID(#REF!,1,1))*60+VALUE(MID(#REF!,3,2))+VALUE(MID(#REF!,6,3))/1000,999),IFERROR(VALUE(MID(I27,1,1))*60+VALUE(MID(I27,3,2))+VALUE(MID(I27,6,3))/1000,999),IFERROR(VALUE(MID(L27,1,1))*60+VALUE(MID(L27,3,2))+VALUE(MID(L27,6,3))/1000,999)))/86400)</f>
        <v>1.9389120370370369E-3</v>
      </c>
      <c r="O27" s="51" t="str">
        <f t="shared" si="0"/>
        <v>2р</v>
      </c>
      <c r="P27" s="9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</row>
    <row r="28" spans="1:130" ht="15" customHeight="1">
      <c r="A28" s="26">
        <v>18</v>
      </c>
      <c r="B28" s="22">
        <v>36</v>
      </c>
      <c r="C28" s="29" t="s">
        <v>89</v>
      </c>
      <c r="D28" s="38" t="s">
        <v>90</v>
      </c>
      <c r="E28" s="42">
        <v>4</v>
      </c>
      <c r="F28" s="13" t="s">
        <v>91</v>
      </c>
      <c r="G28" s="14">
        <v>3</v>
      </c>
      <c r="H28" s="35">
        <v>1</v>
      </c>
      <c r="I28" s="13" t="s">
        <v>92</v>
      </c>
      <c r="J28" s="45">
        <v>6</v>
      </c>
      <c r="K28" s="42"/>
      <c r="L28" s="13"/>
      <c r="M28" s="14"/>
      <c r="N28" s="48">
        <f>IF(((MIN(IFERROR(VALUE(MID(F28,1,1))*60+VALUE(MID(F28,3,2))+VALUE(MID(F28,6,3))/1000,999),IFERROR(VALUE(MID(#REF!,1,1))*60+VALUE(MID(#REF!,3,2))+VALUE(MID(#REF!,6,3))/1000,999),IFERROR(VALUE(MID(#REF!,1,1))*60+VALUE(MID(#REF!,3,2))+VALUE(MID(#REF!,6,3))/1000,999),IFERROR(VALUE(MID(I28,1,1))*60+VALUE(MID(I28,3,2))+VALUE(MID(I28,6,3))/1000,999),IFERROR(VALUE(MID(L28,1,1))*60+VALUE(MID(L28,3,2))+VALUE(MID(L28,6,3))/1000,999)))/86400)=999/86400,"",(MIN(IFERROR(VALUE(MID(F28,1,1))*60+VALUE(MID(F28,3,2))+VALUE(MID(F28,6,3))/1000,999),IFERROR(VALUE(MID(#REF!,1,1))*60+VALUE(MID(#REF!,3,2))+VALUE(MID(#REF!,6,3))/1000,999),IFERROR(VALUE(MID(#REF!,1,1))*60+VALUE(MID(#REF!,3,2))+VALUE(MID(#REF!,6,3))/1000,999),IFERROR(VALUE(MID(I28,1,1))*60+VALUE(MID(I28,3,2))+VALUE(MID(I28,6,3))/1000,999),IFERROR(VALUE(MID(L28,1,1))*60+VALUE(MID(L28,3,2))+VALUE(MID(L28,6,3))/1000,999)))/86400)</f>
        <v>1.8789236111111112E-3</v>
      </c>
      <c r="O28" s="51" t="str">
        <f t="shared" si="0"/>
        <v>1р</v>
      </c>
      <c r="P28" s="9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</row>
    <row r="29" spans="1:130" ht="15" customHeight="1">
      <c r="A29" s="26">
        <v>19</v>
      </c>
      <c r="B29" s="22">
        <v>17</v>
      </c>
      <c r="C29" s="29" t="s">
        <v>93</v>
      </c>
      <c r="D29" s="39" t="s">
        <v>13</v>
      </c>
      <c r="E29" s="42">
        <v>2</v>
      </c>
      <c r="F29" s="13" t="s">
        <v>94</v>
      </c>
      <c r="G29" s="14">
        <v>3</v>
      </c>
      <c r="H29" s="35">
        <v>1</v>
      </c>
      <c r="I29" s="13" t="s">
        <v>95</v>
      </c>
      <c r="J29" s="45">
        <v>7</v>
      </c>
      <c r="K29" s="42"/>
      <c r="L29" s="13"/>
      <c r="M29" s="14"/>
      <c r="N29" s="48">
        <f>IF(((MIN(IFERROR(VALUE(MID(F29,1,1))*60+VALUE(MID(F29,3,2))+VALUE(MID(F29,6,3))/1000,999),IFERROR(VALUE(MID(#REF!,1,1))*60+VALUE(MID(#REF!,3,2))+VALUE(MID(#REF!,6,3))/1000,999),IFERROR(VALUE(MID(#REF!,1,1))*60+VALUE(MID(#REF!,3,2))+VALUE(MID(#REF!,6,3))/1000,999),IFERROR(VALUE(MID(I29,1,1))*60+VALUE(MID(I29,3,2))+VALUE(MID(I29,6,3))/1000,999),IFERROR(VALUE(MID(L29,1,1))*60+VALUE(MID(L29,3,2))+VALUE(MID(L29,6,3))/1000,999)))/86400)=999/86400,"",(MIN(IFERROR(VALUE(MID(F29,1,1))*60+VALUE(MID(F29,3,2))+VALUE(MID(F29,6,3))/1000,999),IFERROR(VALUE(MID(#REF!,1,1))*60+VALUE(MID(#REF!,3,2))+VALUE(MID(#REF!,6,3))/1000,999),IFERROR(VALUE(MID(#REF!,1,1))*60+VALUE(MID(#REF!,3,2))+VALUE(MID(#REF!,6,3))/1000,999),IFERROR(VALUE(MID(I29,1,1))*60+VALUE(MID(I29,3,2))+VALUE(MID(I29,6,3))/1000,999),IFERROR(VALUE(MID(L29,1,1))*60+VALUE(MID(L29,3,2))+VALUE(MID(L29,6,3))/1000,999)))/86400)</f>
        <v>1.9012962962962961E-3</v>
      </c>
      <c r="O29" s="51" t="str">
        <f t="shared" si="0"/>
        <v>1р</v>
      </c>
      <c r="P29" s="9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</row>
    <row r="30" spans="1:130" ht="15" customHeight="1">
      <c r="A30" s="26">
        <v>20</v>
      </c>
      <c r="B30" s="22">
        <v>12</v>
      </c>
      <c r="C30" s="29" t="s">
        <v>96</v>
      </c>
      <c r="D30" s="39" t="s">
        <v>37</v>
      </c>
      <c r="E30" s="42">
        <v>1</v>
      </c>
      <c r="F30" s="13" t="s">
        <v>97</v>
      </c>
      <c r="G30" s="14">
        <v>4</v>
      </c>
      <c r="H30" s="35"/>
      <c r="I30" s="13"/>
      <c r="J30" s="45"/>
      <c r="K30" s="42"/>
      <c r="L30" s="13"/>
      <c r="M30" s="14"/>
      <c r="N30" s="48">
        <f>IF(((MIN(IFERROR(VALUE(MID(F30,1,1))*60+VALUE(MID(F30,3,2))+VALUE(MID(F30,6,2))/100,999),IFERROR(VALUE(MID(#REF!,1,1))*60+VALUE(MID(#REF!,3,2))+VALUE(MID(#REF!,6,2))/100,999),IFERROR(VALUE(MID(#REF!,1,1))*60+VALUE(MID(#REF!,3,2))+VALUE(MID(#REF!,6,2))/100,999),IFERROR(VALUE(MID(I30,1,1))*60+VALUE(MID(I30,3,2))+VALUE(MID(I30,6,2))/100,999),IFERROR(VALUE(MID(L30,1,1))*60+VALUE(MID(L30,3,2))+VALUE(MID(L30,6,2))/100,999)))/86400)=999/86400,"",(MIN(IFERROR(VALUE(MID(F30,1,1))*60+VALUE(MID(F30,3,2))+VALUE(MID(F30,6,2))/100,999),IFERROR(VALUE(MID(#REF!,1,1))*60+VALUE(MID(#REF!,3,2))+VALUE(MID(#REF!,6,2))/100,999),IFERROR(VALUE(MID(#REF!,1,1))*60+VALUE(MID(#REF!,3,2))+VALUE(MID(#REF!,6,2))/100,999),IFERROR(VALUE(MID(I30,1,1))*60+VALUE(MID(I30,3,2))+VALUE(MID(I30,6,2))/100,999),IFERROR(VALUE(MID(L30,1,1))*60+VALUE(MID(L30,3,2))+VALUE(MID(L30,6,2))/100,999)))/86400)</f>
        <v>1.9428240740740742E-3</v>
      </c>
      <c r="O30" s="51" t="str">
        <f t="shared" si="0"/>
        <v>2р</v>
      </c>
      <c r="P30" s="9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</row>
    <row r="31" spans="1:130" s="8" customFormat="1" ht="15" customHeight="1">
      <c r="A31" s="26">
        <v>21</v>
      </c>
      <c r="B31" s="23" t="s">
        <v>98</v>
      </c>
      <c r="C31" s="29" t="s">
        <v>99</v>
      </c>
      <c r="D31" s="38" t="s">
        <v>90</v>
      </c>
      <c r="E31" s="42">
        <v>6</v>
      </c>
      <c r="F31" s="13" t="s">
        <v>100</v>
      </c>
      <c r="G31" s="14">
        <v>4</v>
      </c>
      <c r="H31" s="35"/>
      <c r="I31" s="13"/>
      <c r="J31" s="45"/>
      <c r="K31" s="42"/>
      <c r="L31" s="13"/>
      <c r="M31" s="14"/>
      <c r="N31" s="48">
        <f>IF(((MIN(IFERROR(VALUE(MID(F31,1,1))*60+VALUE(MID(F31,3,2))+VALUE(MID(F31,6,3))/1000,999),IFERROR(VALUE(MID(#REF!,1,1))*60+VALUE(MID(#REF!,3,2))+VALUE(MID(#REF!,6,3))/1000,999),IFERROR(VALUE(MID(#REF!,1,1))*60+VALUE(MID(#REF!,3,2))+VALUE(MID(#REF!,6,3))/1000,999),IFERROR(VALUE(MID(I31,1,1))*60+VALUE(MID(I31,3,2))+VALUE(MID(I31,6,3))/1000,999),IFERROR(VALUE(MID(L31,1,1))*60+VALUE(MID(L31,3,2))+VALUE(MID(L31,6,3))/1000,999)))/86400)=999/86400,"",(MIN(IFERROR(VALUE(MID(F31,1,1))*60+VALUE(MID(F31,3,2))+VALUE(MID(F31,6,3))/1000,999),IFERROR(VALUE(MID(#REF!,1,1))*60+VALUE(MID(#REF!,3,2))+VALUE(MID(#REF!,6,3))/1000,999),IFERROR(VALUE(MID(#REF!,1,1))*60+VALUE(MID(#REF!,3,2))+VALUE(MID(#REF!,6,3))/1000,999),IFERROR(VALUE(MID(I31,1,1))*60+VALUE(MID(I31,3,2))+VALUE(MID(I31,6,3))/1000,999),IFERROR(VALUE(MID(L31,1,1))*60+VALUE(MID(L31,3,2))+VALUE(MID(L31,6,3))/1000,999)))/86400)</f>
        <v>1.9602893518518519E-3</v>
      </c>
      <c r="O31" s="51" t="str">
        <f t="shared" si="0"/>
        <v>2р</v>
      </c>
      <c r="P31" s="9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</row>
    <row r="32" spans="1:130" ht="15" customHeight="1">
      <c r="A32" s="26">
        <v>22</v>
      </c>
      <c r="B32" s="22" t="s">
        <v>101</v>
      </c>
      <c r="C32" s="29" t="s">
        <v>102</v>
      </c>
      <c r="D32" s="39" t="s">
        <v>75</v>
      </c>
      <c r="E32" s="42">
        <v>3</v>
      </c>
      <c r="F32" s="13" t="s">
        <v>103</v>
      </c>
      <c r="G32" s="14">
        <v>4</v>
      </c>
      <c r="H32" s="35"/>
      <c r="I32" s="13"/>
      <c r="J32" s="45"/>
      <c r="K32" s="42"/>
      <c r="L32" s="13"/>
      <c r="M32" s="14"/>
      <c r="N32" s="48">
        <f>IF(((MIN(IFERROR(VALUE(MID(F32,1,1))*60+VALUE(MID(F32,3,2))+VALUE(MID(F32,6,3))/1000,999),IFERROR(VALUE(MID(#REF!,1,1))*60+VALUE(MID(#REF!,3,2))+VALUE(MID(#REF!,6,3))/1000,999),IFERROR(VALUE(MID(#REF!,1,1))*60+VALUE(MID(#REF!,3,2))+VALUE(MID(#REF!,6,3))/1000,999),IFERROR(VALUE(MID(I32,1,1))*60+VALUE(MID(I32,3,2))+VALUE(MID(I32,6,3))/1000,999),IFERROR(VALUE(MID(L32,1,1))*60+VALUE(MID(L32,3,2))+VALUE(MID(L32,6,3))/1000,999)))/86400)=999/86400,"",(MIN(IFERROR(VALUE(MID(F32,1,1))*60+VALUE(MID(F32,3,2))+VALUE(MID(F32,6,3))/1000,999),IFERROR(VALUE(MID(#REF!,1,1))*60+VALUE(MID(#REF!,3,2))+VALUE(MID(#REF!,6,3))/1000,999),IFERROR(VALUE(MID(#REF!,1,1))*60+VALUE(MID(#REF!,3,2))+VALUE(MID(#REF!,6,3))/1000,999),IFERROR(VALUE(MID(I32,1,1))*60+VALUE(MID(I32,3,2))+VALUE(MID(I32,6,3))/1000,999),IFERROR(VALUE(MID(L32,1,1))*60+VALUE(MID(L32,3,2))+VALUE(MID(L32,6,3))/1000,999)))/86400)</f>
        <v>1.9716782407407409E-3</v>
      </c>
      <c r="O32" s="51" t="str">
        <f t="shared" si="0"/>
        <v>2р</v>
      </c>
      <c r="P32" s="9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</row>
    <row r="33" spans="1:130" ht="15" customHeight="1">
      <c r="A33" s="26">
        <v>23</v>
      </c>
      <c r="B33" s="22" t="s">
        <v>104</v>
      </c>
      <c r="C33" s="29" t="s">
        <v>105</v>
      </c>
      <c r="D33" s="39" t="s">
        <v>27</v>
      </c>
      <c r="E33" s="42">
        <v>5</v>
      </c>
      <c r="F33" s="13" t="s">
        <v>106</v>
      </c>
      <c r="G33" s="14">
        <v>4</v>
      </c>
      <c r="H33" s="35"/>
      <c r="I33" s="13"/>
      <c r="J33" s="45"/>
      <c r="K33" s="42"/>
      <c r="L33" s="13"/>
      <c r="M33" s="14"/>
      <c r="N33" s="48">
        <f>IF(((MIN(IFERROR(VALUE(MID(F33,1,1))*60+VALUE(MID(F33,3,2))+VALUE(MID(F33,6,3))/1000,999),IFERROR(VALUE(MID(#REF!,1,1))*60+VALUE(MID(#REF!,3,2))+VALUE(MID(#REF!,6,3))/1000,999),IFERROR(VALUE(MID(#REF!,1,1))*60+VALUE(MID(#REF!,3,2))+VALUE(MID(#REF!,6,3))/1000,999),IFERROR(VALUE(MID(I33,1,1))*60+VALUE(MID(I33,3,2))+VALUE(MID(I33,6,3))/1000,999),IFERROR(VALUE(MID(L33,1,1))*60+VALUE(MID(L33,3,2))+VALUE(MID(L33,6,3))/1000,999)))/86400)=999/86400,"",(MIN(IFERROR(VALUE(MID(F33,1,1))*60+VALUE(MID(F33,3,2))+VALUE(MID(F33,6,3))/1000,999),IFERROR(VALUE(MID(#REF!,1,1))*60+VALUE(MID(#REF!,3,2))+VALUE(MID(#REF!,6,3))/1000,999),IFERROR(VALUE(MID(#REF!,1,1))*60+VALUE(MID(#REF!,3,2))+VALUE(MID(#REF!,6,3))/1000,999),IFERROR(VALUE(MID(I33,1,1))*60+VALUE(MID(I33,3,2))+VALUE(MID(I33,6,3))/1000,999),IFERROR(VALUE(MID(L33,1,1))*60+VALUE(MID(L33,3,2))+VALUE(MID(L33,6,3))/1000,999)))/86400)</f>
        <v>1.9964699074074073E-3</v>
      </c>
      <c r="O33" s="51" t="str">
        <f t="shared" si="0"/>
        <v>3р</v>
      </c>
      <c r="P33" s="9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</row>
    <row r="34" spans="1:130" ht="15" customHeight="1">
      <c r="A34" s="26">
        <v>24</v>
      </c>
      <c r="B34" s="22">
        <v>6</v>
      </c>
      <c r="C34" s="29" t="s">
        <v>107</v>
      </c>
      <c r="D34" s="39" t="s">
        <v>23</v>
      </c>
      <c r="E34" s="42">
        <v>2</v>
      </c>
      <c r="F34" s="13" t="s">
        <v>108</v>
      </c>
      <c r="G34" s="14">
        <v>4</v>
      </c>
      <c r="H34" s="35"/>
      <c r="I34" s="13"/>
      <c r="J34" s="45"/>
      <c r="K34" s="42"/>
      <c r="L34" s="13"/>
      <c r="M34" s="14"/>
      <c r="N34" s="48">
        <f>IF(((MIN(IFERROR(VALUE(MID(F34,1,1))*60+VALUE(MID(F34,3,2))+VALUE(MID(F34,6,3))/1000,999),IFERROR(VALUE(MID(#REF!,1,1))*60+VALUE(MID(#REF!,3,2))+VALUE(MID(#REF!,6,3))/1000,999),IFERROR(VALUE(MID(#REF!,1,1))*60+VALUE(MID(#REF!,3,2))+VALUE(MID(#REF!,6,3))/1000,999),IFERROR(VALUE(MID(I34,1,1))*60+VALUE(MID(I34,3,2))+VALUE(MID(I34,6,3))/1000,999),IFERROR(VALUE(MID(L34,1,1))*60+VALUE(MID(L34,3,2))+VALUE(MID(L34,6,3))/1000,999)))/86400)=999/86400,"",(MIN(IFERROR(VALUE(MID(F34,1,1))*60+VALUE(MID(F34,3,2))+VALUE(MID(F34,6,3))/1000,999),IFERROR(VALUE(MID(#REF!,1,1))*60+VALUE(MID(#REF!,3,2))+VALUE(MID(#REF!,6,3))/1000,999),IFERROR(VALUE(MID(#REF!,1,1))*60+VALUE(MID(#REF!,3,2))+VALUE(MID(#REF!,6,3))/1000,999),IFERROR(VALUE(MID(I34,1,1))*60+VALUE(MID(I34,3,2))+VALUE(MID(I34,6,3))/1000,999),IFERROR(VALUE(MID(L34,1,1))*60+VALUE(MID(L34,3,2))+VALUE(MID(L34,6,3))/1000,999)))/86400)</f>
        <v>2.0468287037037039E-3</v>
      </c>
      <c r="O34" s="51" t="str">
        <f t="shared" si="0"/>
        <v>3р</v>
      </c>
      <c r="P34" s="9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</row>
    <row r="35" spans="1:130" ht="15" customHeight="1">
      <c r="A35" s="26">
        <v>25</v>
      </c>
      <c r="B35" s="21" t="s">
        <v>109</v>
      </c>
      <c r="C35" s="30" t="s">
        <v>110</v>
      </c>
      <c r="D35" s="38" t="s">
        <v>27</v>
      </c>
      <c r="E35" s="42">
        <v>6</v>
      </c>
      <c r="F35" s="13" t="s">
        <v>111</v>
      </c>
      <c r="G35" s="14">
        <v>5</v>
      </c>
      <c r="H35" s="35"/>
      <c r="I35" s="13"/>
      <c r="J35" s="45"/>
      <c r="K35" s="42"/>
      <c r="L35" s="13"/>
      <c r="M35" s="14"/>
      <c r="N35" s="48">
        <f>IF(((MIN(IFERROR(VALUE(MID(F35,1,1))*60+VALUE(MID(F35,3,2))+VALUE(MID(F35,6,2))/100,999),IFERROR(VALUE(MID(#REF!,1,1))*60+VALUE(MID(#REF!,3,2))+VALUE(MID(#REF!,6,2))/100,999),IFERROR(VALUE(MID(#REF!,1,1))*60+VALUE(MID(#REF!,3,2))+VALUE(MID(#REF!,6,2))/100,999),IFERROR(VALUE(MID(I35,1,1))*60+VALUE(MID(I35,3,2))+VALUE(MID(I35,6,2))/100,999),IFERROR(VALUE(MID(L35,1,1))*60+VALUE(MID(L35,3,2))+VALUE(MID(L35,6,2))/100,999)))/86400)=999/86400,"",(MIN(IFERROR(VALUE(MID(F35,1,1))*60+VALUE(MID(F35,3,2))+VALUE(MID(F35,6,2))/100,999),IFERROR(VALUE(MID(#REF!,1,1))*60+VALUE(MID(#REF!,3,2))+VALUE(MID(#REF!,6,2))/100,999),IFERROR(VALUE(MID(#REF!,1,1))*60+VALUE(MID(#REF!,3,2))+VALUE(MID(#REF!,6,2))/100,999),IFERROR(VALUE(MID(I35,1,1))*60+VALUE(MID(I35,3,2))+VALUE(MID(I35,6,2))/100,999),IFERROR(VALUE(MID(L35,1,1))*60+VALUE(MID(L35,3,2))+VALUE(MID(L35,6,2))/100,999)))/86400)</f>
        <v>1.9634259259259258E-3</v>
      </c>
      <c r="O35" s="51" t="str">
        <f t="shared" si="0"/>
        <v>2р</v>
      </c>
      <c r="P35" s="9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</row>
    <row r="36" spans="1:130" ht="15" customHeight="1">
      <c r="A36" s="26">
        <v>26</v>
      </c>
      <c r="B36" s="21" t="s">
        <v>112</v>
      </c>
      <c r="C36" s="29" t="s">
        <v>113</v>
      </c>
      <c r="D36" s="38" t="s">
        <v>27</v>
      </c>
      <c r="E36" s="42">
        <v>1</v>
      </c>
      <c r="F36" s="13" t="s">
        <v>114</v>
      </c>
      <c r="G36" s="14">
        <v>5</v>
      </c>
      <c r="H36" s="35"/>
      <c r="I36" s="13"/>
      <c r="J36" s="45"/>
      <c r="K36" s="42"/>
      <c r="L36" s="13"/>
      <c r="M36" s="14"/>
      <c r="N36" s="48">
        <f>IF(((MIN(IFERROR(VALUE(MID(F36,1,1))*60+VALUE(MID(F36,3,2))+VALUE(MID(F36,6,3))/1000,999),IFERROR(VALUE(MID(#REF!,1,1))*60+VALUE(MID(#REF!,3,2))+VALUE(MID(#REF!,6,3))/1000,999),IFERROR(VALUE(MID(#REF!,1,1))*60+VALUE(MID(#REF!,3,2))+VALUE(MID(#REF!,6,3))/1000,999),IFERROR(VALUE(MID(I36,1,1))*60+VALUE(MID(I36,3,2))+VALUE(MID(I36,6,3))/1000,999),IFERROR(VALUE(MID(L36,1,1))*60+VALUE(MID(L36,3,2))+VALUE(MID(L36,6,3))/1000,999)))/86400)=999/86400,"",(MIN(IFERROR(VALUE(MID(F36,1,1))*60+VALUE(MID(F36,3,2))+VALUE(MID(F36,6,3))/1000,999),IFERROR(VALUE(MID(#REF!,1,1))*60+VALUE(MID(#REF!,3,2))+VALUE(MID(#REF!,6,3))/1000,999),IFERROR(VALUE(MID(#REF!,1,1))*60+VALUE(MID(#REF!,3,2))+VALUE(MID(#REF!,6,3))/1000,999),IFERROR(VALUE(MID(I36,1,1))*60+VALUE(MID(I36,3,2))+VALUE(MID(I36,6,3))/1000,999),IFERROR(VALUE(MID(L36,1,1))*60+VALUE(MID(L36,3,2))+VALUE(MID(L36,6,3))/1000,999)))/86400)</f>
        <v>1.9737962962962964E-3</v>
      </c>
      <c r="O36" s="51" t="str">
        <f t="shared" si="0"/>
        <v>2р</v>
      </c>
      <c r="P36" s="9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</row>
    <row r="37" spans="1:130" ht="15" customHeight="1">
      <c r="A37" s="26">
        <v>27</v>
      </c>
      <c r="B37" s="21" t="s">
        <v>115</v>
      </c>
      <c r="C37" s="31" t="s">
        <v>116</v>
      </c>
      <c r="D37" s="38" t="s">
        <v>27</v>
      </c>
      <c r="E37" s="42">
        <v>3</v>
      </c>
      <c r="F37" s="13" t="s">
        <v>117</v>
      </c>
      <c r="G37" s="14">
        <v>5</v>
      </c>
      <c r="H37" s="35"/>
      <c r="I37" s="13"/>
      <c r="J37" s="45"/>
      <c r="K37" s="42"/>
      <c r="L37" s="13"/>
      <c r="M37" s="14"/>
      <c r="N37" s="48">
        <f>IF(((MIN(IFERROR(VALUE(MID(F37,1,1))*60+VALUE(MID(F37,3,2))+VALUE(MID(F37,6,3))/1000,999),IFERROR(VALUE(MID(#REF!,1,1))*60+VALUE(MID(#REF!,3,2))+VALUE(MID(#REF!,6,3))/1000,999),IFERROR(VALUE(MID(#REF!,1,1))*60+VALUE(MID(#REF!,3,2))+VALUE(MID(#REF!,6,3))/1000,999),IFERROR(VALUE(MID(I37,1,1))*60+VALUE(MID(I37,3,2))+VALUE(MID(I37,6,3))/1000,999),IFERROR(VALUE(MID(L37,1,1))*60+VALUE(MID(L37,3,2))+VALUE(MID(L37,6,3))/1000,999)))/86400)=999/86400,"",(MIN(IFERROR(VALUE(MID(F37,1,1))*60+VALUE(MID(F37,3,2))+VALUE(MID(F37,6,3))/1000,999),IFERROR(VALUE(MID(#REF!,1,1))*60+VALUE(MID(#REF!,3,2))+VALUE(MID(#REF!,6,3))/1000,999),IFERROR(VALUE(MID(#REF!,1,1))*60+VALUE(MID(#REF!,3,2))+VALUE(MID(#REF!,6,3))/1000,999),IFERROR(VALUE(MID(I37,1,1))*60+VALUE(MID(I37,3,2))+VALUE(MID(I37,6,3))/1000,999),IFERROR(VALUE(MID(L37,1,1))*60+VALUE(MID(L37,3,2))+VALUE(MID(L37,6,3))/1000,999)))/86400)</f>
        <v>1.9843634259259259E-3</v>
      </c>
      <c r="O37" s="51" t="str">
        <f t="shared" si="0"/>
        <v>2р</v>
      </c>
      <c r="P37" s="9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</row>
    <row r="38" spans="1:130" ht="15" customHeight="1">
      <c r="A38" s="26">
        <v>28</v>
      </c>
      <c r="B38" s="22">
        <v>41</v>
      </c>
      <c r="C38" s="29" t="s">
        <v>118</v>
      </c>
      <c r="D38" s="39" t="s">
        <v>52</v>
      </c>
      <c r="E38" s="42">
        <v>2</v>
      </c>
      <c r="F38" s="13" t="s">
        <v>119</v>
      </c>
      <c r="G38" s="14">
        <v>5</v>
      </c>
      <c r="H38" s="35"/>
      <c r="I38" s="13"/>
      <c r="J38" s="45"/>
      <c r="K38" s="42"/>
      <c r="L38" s="13"/>
      <c r="M38" s="14"/>
      <c r="N38" s="48">
        <f>IF(((MIN(IFERROR(VALUE(MID(F38,1,1))*60+VALUE(MID(F38,3,2))+VALUE(MID(F38,6,2))/100,999),IFERROR(VALUE(MID(#REF!,1,1))*60+VALUE(MID(#REF!,3,2))+VALUE(MID(#REF!,6,2))/100,999),IFERROR(VALUE(MID(#REF!,1,1))*60+VALUE(MID(#REF!,3,2))+VALUE(MID(#REF!,6,2))/100,999),IFERROR(VALUE(MID(I38,1,1))*60+VALUE(MID(I38,3,2))+VALUE(MID(I38,6,2))/100,999),IFERROR(VALUE(MID(L38,1,1))*60+VALUE(MID(L38,3,2))+VALUE(MID(L38,6,2))/100,999)))/86400)=999/86400,"",(MIN(IFERROR(VALUE(MID(F38,1,1))*60+VALUE(MID(F38,3,2))+VALUE(MID(F38,6,2))/100,999),IFERROR(VALUE(MID(#REF!,1,1))*60+VALUE(MID(#REF!,3,2))+VALUE(MID(#REF!,6,2))/100,999),IFERROR(VALUE(MID(#REF!,1,1))*60+VALUE(MID(#REF!,3,2))+VALUE(MID(#REF!,6,2))/100,999),IFERROR(VALUE(MID(I38,1,1))*60+VALUE(MID(I38,3,2))+VALUE(MID(I38,6,2))/100,999),IFERROR(VALUE(MID(L38,1,1))*60+VALUE(MID(L38,3,2))+VALUE(MID(L38,6,2))/100,999)))/86400)</f>
        <v>2.0785879629629631E-3</v>
      </c>
      <c r="O38" s="51" t="str">
        <f t="shared" si="0"/>
        <v>3р</v>
      </c>
      <c r="P38" s="9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</row>
    <row r="39" spans="1:130" ht="15" customHeight="1">
      <c r="A39" s="26">
        <v>29</v>
      </c>
      <c r="B39" s="21" t="s">
        <v>120</v>
      </c>
      <c r="C39" s="30" t="s">
        <v>121</v>
      </c>
      <c r="D39" s="38" t="s">
        <v>32</v>
      </c>
      <c r="E39" s="42">
        <v>5</v>
      </c>
      <c r="F39" s="13" t="s">
        <v>122</v>
      </c>
      <c r="G39" s="14">
        <v>5</v>
      </c>
      <c r="H39" s="35"/>
      <c r="I39" s="13"/>
      <c r="J39" s="45"/>
      <c r="K39" s="42"/>
      <c r="L39" s="13"/>
      <c r="M39" s="14"/>
      <c r="N39" s="48">
        <f>IF(((MIN(IFERROR(VALUE(MID(F39,1,1))*60+VALUE(MID(F39,3,2))+VALUE(MID(F39,6,3))/1000,999),IFERROR(VALUE(MID(#REF!,1,1))*60+VALUE(MID(#REF!,3,2))+VALUE(MID(#REF!,6,3))/1000,999),IFERROR(VALUE(MID(#REF!,1,1))*60+VALUE(MID(#REF!,3,2))+VALUE(MID(#REF!,6,3))/1000,999),IFERROR(VALUE(MID(I39,1,1))*60+VALUE(MID(I39,3,2))+VALUE(MID(I39,6,3))/1000,999),IFERROR(VALUE(MID(L39,1,1))*60+VALUE(MID(L39,3,2))+VALUE(MID(L39,6,3))/1000,999)))/86400)=999/86400,"",(MIN(IFERROR(VALUE(MID(F39,1,1))*60+VALUE(MID(F39,3,2))+VALUE(MID(F39,6,3))/1000,999),IFERROR(VALUE(MID(#REF!,1,1))*60+VALUE(MID(#REF!,3,2))+VALUE(MID(#REF!,6,3))/1000,999),IFERROR(VALUE(MID(#REF!,1,1))*60+VALUE(MID(#REF!,3,2))+VALUE(MID(#REF!,6,3))/1000,999),IFERROR(VALUE(MID(I39,1,1))*60+VALUE(MID(I39,3,2))+VALUE(MID(I39,6,3))/1000,999),IFERROR(VALUE(MID(L39,1,1))*60+VALUE(MID(L39,3,2))+VALUE(MID(L39,6,3))/1000,999)))/86400)</f>
        <v>2.1568981481481482E-3</v>
      </c>
      <c r="O39" s="51" t="str">
        <f t="shared" si="0"/>
        <v/>
      </c>
      <c r="P39" s="9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</row>
    <row r="40" spans="1:130" ht="15" customHeight="1">
      <c r="A40" s="26">
        <v>30</v>
      </c>
      <c r="B40" s="22" t="s">
        <v>123</v>
      </c>
      <c r="C40" s="29" t="s">
        <v>124</v>
      </c>
      <c r="D40" s="39" t="s">
        <v>75</v>
      </c>
      <c r="E40" s="42">
        <v>6</v>
      </c>
      <c r="F40" s="13" t="s">
        <v>125</v>
      </c>
      <c r="G40" s="14">
        <v>6</v>
      </c>
      <c r="H40" s="35"/>
      <c r="I40" s="13"/>
      <c r="J40" s="45"/>
      <c r="K40" s="42"/>
      <c r="L40" s="13"/>
      <c r="M40" s="14"/>
      <c r="N40" s="48">
        <f>IF(((MIN(IFERROR(VALUE(MID(F40,1,1))*60+VALUE(MID(F40,3,2))+VALUE(MID(F40,6,3))/1000,999),IFERROR(VALUE(MID(#REF!,1,1))*60+VALUE(MID(#REF!,3,2))+VALUE(MID(#REF!,6,3))/1000,999),IFERROR(VALUE(MID(#REF!,1,1))*60+VALUE(MID(#REF!,3,2))+VALUE(MID(#REF!,6,3))/1000,999),IFERROR(VALUE(MID(I40,1,1))*60+VALUE(MID(I40,3,2))+VALUE(MID(I40,6,3))/1000,999),IFERROR(VALUE(MID(L40,1,1))*60+VALUE(MID(L40,3,2))+VALUE(MID(L40,6,3))/1000,999)))/86400)=999/86400,"",(MIN(IFERROR(VALUE(MID(F40,1,1))*60+VALUE(MID(F40,3,2))+VALUE(MID(F40,6,3))/1000,999),IFERROR(VALUE(MID(#REF!,1,1))*60+VALUE(MID(#REF!,3,2))+VALUE(MID(#REF!,6,3))/1000,999),IFERROR(VALUE(MID(#REF!,1,1))*60+VALUE(MID(#REF!,3,2))+VALUE(MID(#REF!,6,3))/1000,999),IFERROR(VALUE(MID(I40,1,1))*60+VALUE(MID(I40,3,2))+VALUE(MID(I40,6,3))/1000,999),IFERROR(VALUE(MID(L40,1,1))*60+VALUE(MID(L40,3,2))+VALUE(MID(L40,6,3))/1000,999)))/86400)</f>
        <v>1.983761574074074E-3</v>
      </c>
      <c r="O40" s="51" t="str">
        <f t="shared" si="0"/>
        <v>2р</v>
      </c>
      <c r="P40" s="9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</row>
    <row r="41" spans="1:130" ht="15" customHeight="1">
      <c r="A41" s="26">
        <v>31</v>
      </c>
      <c r="B41" s="21" t="s">
        <v>126</v>
      </c>
      <c r="C41" s="29" t="s">
        <v>127</v>
      </c>
      <c r="D41" s="39" t="s">
        <v>90</v>
      </c>
      <c r="E41" s="42">
        <v>2</v>
      </c>
      <c r="F41" s="13" t="s">
        <v>128</v>
      </c>
      <c r="G41" s="14">
        <v>6</v>
      </c>
      <c r="H41" s="35"/>
      <c r="I41" s="13"/>
      <c r="J41" s="45"/>
      <c r="K41" s="42"/>
      <c r="L41" s="13"/>
      <c r="M41" s="14"/>
      <c r="N41" s="48">
        <f>IF(((MIN(IFERROR(VALUE(MID(F41,1,1))*60+VALUE(MID(F41,3,2))+VALUE(MID(F41,6,3))/1000,999),IFERROR(VALUE(MID(#REF!,1,1))*60+VALUE(MID(#REF!,3,2))+VALUE(MID(#REF!,6,3))/1000,999),IFERROR(VALUE(MID(#REF!,1,1))*60+VALUE(MID(#REF!,3,2))+VALUE(MID(#REF!,6,3))/1000,999),IFERROR(VALUE(MID(I41,1,1))*60+VALUE(MID(I41,3,2))+VALUE(MID(I41,6,3))/1000,999),IFERROR(VALUE(MID(L41,1,1))*60+VALUE(MID(L41,3,2))+VALUE(MID(L41,6,3))/1000,999)))/86400)=999/86400,"",(MIN(IFERROR(VALUE(MID(F41,1,1))*60+VALUE(MID(F41,3,2))+VALUE(MID(F41,6,3))/1000,999),IFERROR(VALUE(MID(#REF!,1,1))*60+VALUE(MID(#REF!,3,2))+VALUE(MID(#REF!,6,3))/1000,999),IFERROR(VALUE(MID(#REF!,1,1))*60+VALUE(MID(#REF!,3,2))+VALUE(MID(#REF!,6,3))/1000,999),IFERROR(VALUE(MID(I41,1,1))*60+VALUE(MID(I41,3,2))+VALUE(MID(I41,6,3))/1000,999),IFERROR(VALUE(MID(L41,1,1))*60+VALUE(MID(L41,3,2))+VALUE(MID(L41,6,3))/1000,999)))/86400)</f>
        <v>2.1703240740740741E-3</v>
      </c>
      <c r="O41" s="51" t="str">
        <f t="shared" si="0"/>
        <v/>
      </c>
      <c r="P41" s="9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</row>
    <row r="42" spans="1:130" ht="15" customHeight="1">
      <c r="A42" s="26">
        <v>32</v>
      </c>
      <c r="B42" s="21">
        <v>2</v>
      </c>
      <c r="C42" s="29" t="s">
        <v>129</v>
      </c>
      <c r="D42" s="39" t="s">
        <v>23</v>
      </c>
      <c r="E42" s="42">
        <v>1</v>
      </c>
      <c r="F42" s="13" t="s">
        <v>130</v>
      </c>
      <c r="G42" s="14">
        <v>6</v>
      </c>
      <c r="H42" s="35"/>
      <c r="I42" s="13"/>
      <c r="J42" s="45"/>
      <c r="K42" s="42"/>
      <c r="L42" s="13"/>
      <c r="M42" s="14"/>
      <c r="N42" s="48">
        <f>IF(((MIN(IFERROR(VALUE(MID(F42,1,1))*60+VALUE(MID(F42,3,2))+VALUE(MID(F42,6,2))/100,999),IFERROR(VALUE(MID(#REF!,1,1))*60+VALUE(MID(#REF!,3,2))+VALUE(MID(#REF!,6,2))/100,999),IFERROR(VALUE(MID(#REF!,1,1))*60+VALUE(MID(#REF!,3,2))+VALUE(MID(#REF!,6,2))/100,999),IFERROR(VALUE(MID(I42,1,1))*60+VALUE(MID(I42,3,2))+VALUE(MID(I42,6,2))/100,999),IFERROR(VALUE(MID(L42,1,1))*60+VALUE(MID(L42,3,2))+VALUE(MID(L42,6,2))/100,999)))/86400)=999/86400,"",(MIN(IFERROR(VALUE(MID(F42,1,1))*60+VALUE(MID(F42,3,2))+VALUE(MID(F42,6,2))/100,999),IFERROR(VALUE(MID(#REF!,1,1))*60+VALUE(MID(#REF!,3,2))+VALUE(MID(#REF!,6,2))/100,999),IFERROR(VALUE(MID(#REF!,1,1))*60+VALUE(MID(#REF!,3,2))+VALUE(MID(#REF!,6,2))/100,999),IFERROR(VALUE(MID(I42,1,1))*60+VALUE(MID(I42,3,2))+VALUE(MID(I42,6,2))/100,999),IFERROR(VALUE(MID(L42,1,1))*60+VALUE(MID(L42,3,2))+VALUE(MID(L42,6,2))/100,999)))/86400)</f>
        <v>2.1982638888888889E-3</v>
      </c>
      <c r="O42" s="51" t="str">
        <f t="shared" si="0"/>
        <v/>
      </c>
      <c r="P42" s="9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</row>
    <row r="43" spans="1:130" ht="15" customHeight="1">
      <c r="A43" s="26"/>
      <c r="B43" s="22">
        <v>35</v>
      </c>
      <c r="C43" s="32" t="s">
        <v>131</v>
      </c>
      <c r="D43" s="38" t="s">
        <v>132</v>
      </c>
      <c r="E43" s="42">
        <v>4</v>
      </c>
      <c r="F43" s="13" t="s">
        <v>133</v>
      </c>
      <c r="G43" s="14"/>
      <c r="H43" s="35"/>
      <c r="I43" s="13"/>
      <c r="J43" s="45"/>
      <c r="K43" s="42"/>
      <c r="L43" s="13"/>
      <c r="M43" s="14"/>
      <c r="N43" s="48" t="str">
        <f>IF(((MIN(IFERROR(VALUE(MID(F43,1,1))*60+VALUE(MID(F43,3,2))+VALUE(MID(F43,6,3))/1000,999),IFERROR(VALUE(MID(#REF!,1,1))*60+VALUE(MID(#REF!,3,2))+VALUE(MID(#REF!,6,3))/1000,999),IFERROR(VALUE(MID(#REF!,1,1))*60+VALUE(MID(#REF!,3,2))+VALUE(MID(#REF!,6,3))/1000,999),IFERROR(VALUE(MID(I43,1,1))*60+VALUE(MID(I43,3,2))+VALUE(MID(I43,6,3))/1000,999),IFERROR(VALUE(MID(L43,1,1))*60+VALUE(MID(L43,3,2))+VALUE(MID(L43,6,3))/1000,999)))/86400)=999/86400,"",(MIN(IFERROR(VALUE(MID(F43,1,1))*60+VALUE(MID(F43,3,2))+VALUE(MID(F43,6,3))/1000,999),IFERROR(VALUE(MID(#REF!,1,1))*60+VALUE(MID(#REF!,3,2))+VALUE(MID(#REF!,6,3))/1000,999),IFERROR(VALUE(MID(#REF!,1,1))*60+VALUE(MID(#REF!,3,2))+VALUE(MID(#REF!,6,3))/1000,999),IFERROR(VALUE(MID(I43,1,1))*60+VALUE(MID(I43,3,2))+VALUE(MID(I43,6,3))/1000,999),IFERROR(VALUE(MID(L43,1,1))*60+VALUE(MID(L43,3,2))+VALUE(MID(L43,6,3))/1000,999)))/86400)</f>
        <v/>
      </c>
      <c r="O43" s="51" t="str">
        <f t="shared" si="0"/>
        <v/>
      </c>
      <c r="P43" s="9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</row>
    <row r="44" spans="1:130" ht="15" customHeight="1" thickBot="1">
      <c r="A44" s="27"/>
      <c r="B44" s="24" t="s">
        <v>134</v>
      </c>
      <c r="C44" s="33" t="s">
        <v>135</v>
      </c>
      <c r="D44" s="40" t="s">
        <v>52</v>
      </c>
      <c r="E44" s="43">
        <v>4</v>
      </c>
      <c r="F44" s="15" t="s">
        <v>133</v>
      </c>
      <c r="G44" s="16"/>
      <c r="H44" s="36"/>
      <c r="I44" s="15"/>
      <c r="J44" s="46"/>
      <c r="K44" s="43"/>
      <c r="L44" s="15"/>
      <c r="M44" s="16"/>
      <c r="N44" s="49" t="str">
        <f>IF(((MIN(IFERROR(VALUE(MID(F44,1,1))*60+VALUE(MID(F44,3,2))+VALUE(MID(F44,6,2))/100,999),IFERROR(VALUE(MID(#REF!,1,1))*60+VALUE(MID(#REF!,3,2))+VALUE(MID(#REF!,6,2))/100,999),IFERROR(VALUE(MID(#REF!,1,1))*60+VALUE(MID(#REF!,3,2))+VALUE(MID(#REF!,6,2))/100,999),IFERROR(VALUE(MID(I44,1,1))*60+VALUE(MID(I44,3,2))+VALUE(MID(I44,6,2))/100,999),IFERROR(VALUE(MID(L44,1,1))*60+VALUE(MID(L44,3,2))+VALUE(MID(L44,6,2))/100,999)))/86400)=999/86400,"",(MIN(IFERROR(VALUE(MID(F44,1,1))*60+VALUE(MID(F44,3,2))+VALUE(MID(F44,6,2))/100,999),IFERROR(VALUE(MID(#REF!,1,1))*60+VALUE(MID(#REF!,3,2))+VALUE(MID(#REF!,6,2))/100,999),IFERROR(VALUE(MID(#REF!,1,1))*60+VALUE(MID(#REF!,3,2))+VALUE(MID(#REF!,6,2))/100,999),IFERROR(VALUE(MID(I44,1,1))*60+VALUE(MID(I44,3,2))+VALUE(MID(I44,6,2))/100,999),IFERROR(VALUE(MID(L44,1,1))*60+VALUE(MID(L44,3,2))+VALUE(MID(L44,6,2))/100,999)))/86400)</f>
        <v/>
      </c>
      <c r="O44" s="52" t="str">
        <f t="shared" si="0"/>
        <v/>
      </c>
      <c r="P44" s="9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</row>
    <row r="45" spans="1:130"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9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</row>
    <row r="46" spans="1:130"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9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</row>
    <row r="47" spans="1:130"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9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</row>
    <row r="48" spans="1:130"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9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</row>
    <row r="49" spans="5:130"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9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</row>
    <row r="50" spans="5:130"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9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</row>
    <row r="51" spans="5:130"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9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</row>
    <row r="52" spans="5:130"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9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</row>
    <row r="53" spans="5:130"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9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</row>
    <row r="54" spans="5:130"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9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</row>
    <row r="55" spans="5:130"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9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</row>
    <row r="56" spans="5:130"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9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</row>
    <row r="57" spans="5:130"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9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</row>
    <row r="58" spans="5:130"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9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</row>
    <row r="59" spans="5:130"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9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</row>
    <row r="60" spans="5:130"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9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</row>
    <row r="61" spans="5:130"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9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</row>
    <row r="62" spans="5:130"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9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</row>
    <row r="63" spans="5:130"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9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</row>
    <row r="64" spans="5:130"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9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</row>
    <row r="65" spans="5:130"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9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</row>
    <row r="66" spans="5:130"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9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</row>
    <row r="67" spans="5:130"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9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</row>
    <row r="68" spans="5:130"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9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</row>
    <row r="69" spans="5:130"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9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</row>
    <row r="70" spans="5:130"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9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</row>
    <row r="71" spans="5:130"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9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</row>
    <row r="72" spans="5:130"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9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</row>
    <row r="73" spans="5:130"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9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</row>
    <row r="74" spans="5:130"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9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</row>
    <row r="75" spans="5:130"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9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</row>
    <row r="76" spans="5:130"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9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</row>
    <row r="77" spans="5:130"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9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</row>
    <row r="78" spans="5:130"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9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</row>
    <row r="79" spans="5:130"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9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</row>
    <row r="80" spans="5:130"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9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</row>
    <row r="81" spans="5:130"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9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</row>
    <row r="82" spans="5:130"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9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</row>
    <row r="83" spans="5:130"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9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</row>
    <row r="84" spans="5:130"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9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</row>
    <row r="85" spans="5:130"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9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</row>
    <row r="86" spans="5:130"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9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</row>
    <row r="87" spans="5:130"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9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</row>
    <row r="88" spans="5:130"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9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</row>
    <row r="89" spans="5:130"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9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</row>
    <row r="90" spans="5:130"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9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</row>
    <row r="91" spans="5:130"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9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</row>
    <row r="92" spans="5:130"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9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</row>
    <row r="93" spans="5:130"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9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</row>
    <row r="94" spans="5:130"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9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</row>
    <row r="95" spans="5:130"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</row>
    <row r="96" spans="5:130"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</row>
    <row r="97" spans="5:15"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</row>
    <row r="98" spans="5:15"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</row>
    <row r="99" spans="5:15"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</row>
    <row r="100" spans="5:15"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</row>
    <row r="101" spans="5:15"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</row>
    <row r="102" spans="5:15"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</row>
    <row r="103" spans="5:15"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</row>
    <row r="104" spans="5:15"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</row>
    <row r="105" spans="5:15"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</row>
    <row r="106" spans="5:15"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</row>
    <row r="107" spans="5:15"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</row>
    <row r="108" spans="5:15"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</row>
    <row r="109" spans="5:15"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</row>
    <row r="110" spans="5:15"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</row>
    <row r="111" spans="5:15"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</row>
    <row r="112" spans="5:15"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</row>
    <row r="113" spans="5:15"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</row>
    <row r="114" spans="5:15"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</row>
    <row r="115" spans="5:15"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</row>
    <row r="116" spans="5:15"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</row>
    <row r="117" spans="5:15"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</row>
    <row r="118" spans="5:15"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</row>
    <row r="119" spans="5:15"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</row>
    <row r="120" spans="5:15"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</row>
    <row r="121" spans="5:15"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</row>
    <row r="122" spans="5:15"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</row>
    <row r="123" spans="5:15"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</row>
    <row r="124" spans="5:15"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</row>
    <row r="125" spans="5:15"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</row>
    <row r="126" spans="5:15"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</row>
    <row r="127" spans="5:15"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</row>
    <row r="128" spans="5:15"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</row>
    <row r="129" spans="5:15"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</row>
    <row r="130" spans="5:15"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</row>
    <row r="131" spans="5:15"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</row>
    <row r="132" spans="5:15"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</row>
    <row r="133" spans="5:15"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</row>
    <row r="134" spans="5:15"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</row>
    <row r="135" spans="5:15"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</row>
    <row r="136" spans="5:15"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</row>
    <row r="137" spans="5:15"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</row>
    <row r="138" spans="5:15"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</row>
    <row r="139" spans="5:15"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</row>
    <row r="140" spans="5:15"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</row>
    <row r="141" spans="5:15"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</row>
    <row r="142" spans="5:15"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</row>
    <row r="143" spans="5:15"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</row>
    <row r="144" spans="5:15"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</row>
    <row r="145" spans="5:15"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</row>
    <row r="146" spans="5:15"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</row>
    <row r="147" spans="5:15"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</row>
    <row r="148" spans="5:15"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</row>
    <row r="149" spans="5:15"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</row>
    <row r="150" spans="5:15"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</row>
    <row r="151" spans="5:15"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</row>
    <row r="152" spans="5:15"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</row>
    <row r="153" spans="5:15"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</row>
    <row r="154" spans="5:15"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</row>
    <row r="155" spans="5:15"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</row>
    <row r="156" spans="5:15"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</row>
    <row r="157" spans="5:15"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</row>
    <row r="158" spans="5:15"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</row>
    <row r="159" spans="5:15"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</row>
    <row r="160" spans="5:15"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</row>
    <row r="161" spans="5:15"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</row>
    <row r="162" spans="5:15"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</row>
    <row r="163" spans="5:15"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</row>
    <row r="164" spans="5:15"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</row>
    <row r="165" spans="5:15"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</row>
    <row r="166" spans="5:15"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</row>
    <row r="167" spans="5:15"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</row>
    <row r="168" spans="5:15"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</row>
    <row r="169" spans="5:15"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</row>
    <row r="170" spans="5:15"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</row>
    <row r="171" spans="5:15"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</row>
    <row r="172" spans="5:15"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</row>
    <row r="173" spans="5:15"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</row>
    <row r="174" spans="5:15"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</row>
    <row r="175" spans="5:15"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</row>
    <row r="176" spans="5:15"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</row>
    <row r="177" spans="5:15"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</row>
    <row r="178" spans="5:15"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</row>
    <row r="179" spans="5:15"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</row>
    <row r="180" spans="5:15"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</row>
    <row r="181" spans="5:15"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</row>
    <row r="182" spans="5:15"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</row>
    <row r="183" spans="5:15"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</row>
    <row r="184" spans="5:15"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</row>
    <row r="185" spans="5:15"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</row>
    <row r="186" spans="5:15"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</row>
    <row r="187" spans="5:15"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</row>
    <row r="188" spans="5:15"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</row>
    <row r="189" spans="5:15"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</row>
    <row r="190" spans="5:15"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</row>
    <row r="191" spans="5:15"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</row>
    <row r="192" spans="5:15"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</row>
    <row r="193" spans="5:15"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</row>
    <row r="194" spans="5:15"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</row>
    <row r="195" spans="5:15"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</row>
    <row r="196" spans="5:15"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</row>
    <row r="197" spans="5:15"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</row>
    <row r="198" spans="5:15"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</row>
    <row r="199" spans="5:15"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</row>
    <row r="200" spans="5:15"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</row>
    <row r="201" spans="5:15"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</row>
    <row r="202" spans="5:15"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</row>
    <row r="203" spans="5:15"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</row>
    <row r="204" spans="5:15"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</row>
    <row r="205" spans="5:15"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</row>
    <row r="206" spans="5:15"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</row>
    <row r="207" spans="5:15"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</row>
    <row r="208" spans="5:15"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</row>
    <row r="209" spans="5:15"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</row>
    <row r="210" spans="5:15"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</row>
    <row r="211" spans="5:15"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</row>
    <row r="212" spans="5:15"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</row>
    <row r="213" spans="5:15"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</row>
    <row r="214" spans="5:15"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</row>
    <row r="215" spans="5:15"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</row>
    <row r="216" spans="5:15"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</row>
    <row r="217" spans="5:15"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</row>
    <row r="218" spans="5:15"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</row>
    <row r="219" spans="5:15"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</row>
    <row r="220" spans="5:15"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</row>
    <row r="221" spans="5:15"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</row>
    <row r="222" spans="5:15"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</row>
    <row r="223" spans="5:15"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</row>
    <row r="224" spans="5:15"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</row>
    <row r="225" spans="5:15"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</row>
    <row r="226" spans="5:15"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</row>
    <row r="227" spans="5:15"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</row>
    <row r="228" spans="5:15"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</row>
    <row r="229" spans="5:15"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</row>
    <row r="230" spans="5:15"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</row>
    <row r="231" spans="5:15"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</row>
    <row r="232" spans="5:15"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</row>
    <row r="233" spans="5:15"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</row>
    <row r="234" spans="5:15"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</row>
    <row r="235" spans="5:15"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</row>
    <row r="236" spans="5:15"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</row>
    <row r="237" spans="5:15"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</row>
    <row r="238" spans="5:15"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</row>
    <row r="239" spans="5:15"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</row>
    <row r="240" spans="5:15"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</row>
    <row r="241" spans="5:15"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</row>
    <row r="242" spans="5:15"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</row>
    <row r="243" spans="5:15"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</row>
    <row r="244" spans="5:15"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</row>
    <row r="245" spans="5:15"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</row>
    <row r="246" spans="5:15"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</row>
    <row r="247" spans="5:15"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</row>
    <row r="248" spans="5:15"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</row>
    <row r="249" spans="5:15"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</row>
    <row r="250" spans="5:15"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</row>
    <row r="251" spans="5:15"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</row>
    <row r="252" spans="5:15"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</row>
    <row r="253" spans="5:15"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</row>
    <row r="254" spans="5:15"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</row>
    <row r="255" spans="5:15"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</row>
    <row r="256" spans="5:15"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</row>
    <row r="257" spans="5:15"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</row>
    <row r="258" spans="5:15"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</row>
    <row r="259" spans="5:15"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</row>
    <row r="260" spans="5:15"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</row>
    <row r="261" spans="5:15"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</row>
    <row r="262" spans="5:15"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</row>
    <row r="263" spans="5:15"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</row>
    <row r="264" spans="5:15"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</row>
    <row r="265" spans="5:15"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</row>
    <row r="266" spans="5:15"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</row>
    <row r="267" spans="5:15"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</row>
    <row r="268" spans="5:15"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</row>
    <row r="269" spans="5:15"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</row>
    <row r="270" spans="5:15"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</row>
    <row r="271" spans="5:15"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</row>
    <row r="272" spans="5:15"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</row>
    <row r="273" spans="5:15"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</row>
    <row r="274" spans="5:15"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</row>
    <row r="275" spans="5:15"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</row>
    <row r="276" spans="5:15"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</row>
    <row r="277" spans="5:15"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</row>
    <row r="278" spans="5:15"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</row>
    <row r="279" spans="5:15"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</row>
    <row r="280" spans="5:15"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</row>
    <row r="281" spans="5:15"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</row>
    <row r="282" spans="5:15"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</row>
    <row r="283" spans="5:15"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</row>
    <row r="284" spans="5:15"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</row>
    <row r="285" spans="5:15"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</row>
    <row r="286" spans="5:15"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</row>
    <row r="287" spans="5:15"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</row>
    <row r="288" spans="5:15"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</row>
    <row r="289" spans="5:15"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</row>
    <row r="290" spans="5:15"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</row>
    <row r="291" spans="5:15"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</row>
    <row r="292" spans="5:15"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</row>
    <row r="293" spans="5:15"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</row>
    <row r="294" spans="5:15"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</row>
    <row r="295" spans="5:15"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</row>
    <row r="296" spans="5:15"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</row>
    <row r="297" spans="5:15"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</row>
    <row r="298" spans="5:15"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</row>
    <row r="299" spans="5:15"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</row>
    <row r="300" spans="5:15"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</row>
    <row r="301" spans="5:15"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</row>
    <row r="302" spans="5:15"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</row>
    <row r="303" spans="5:15"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</row>
    <row r="304" spans="5:15"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</row>
    <row r="305" spans="5:15"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</row>
    <row r="306" spans="5:15"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</row>
    <row r="307" spans="5:15"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</row>
  </sheetData>
  <mergeCells count="16">
    <mergeCell ref="A7:O7"/>
    <mergeCell ref="A1:O1"/>
    <mergeCell ref="A2:O2"/>
    <mergeCell ref="A3:O3"/>
    <mergeCell ref="A4:O4"/>
    <mergeCell ref="A6:O6"/>
    <mergeCell ref="O8:O10"/>
    <mergeCell ref="E9:G9"/>
    <mergeCell ref="H9:J9"/>
    <mergeCell ref="K9:M9"/>
    <mergeCell ref="A8:A10"/>
    <mergeCell ref="B8:B10"/>
    <mergeCell ref="C8:C10"/>
    <mergeCell ref="D8:D10"/>
    <mergeCell ref="E8:M8"/>
    <mergeCell ref="N8:N10"/>
  </mergeCells>
  <pageMargins left="0.59055118110236227" right="0.19685039370078741" top="0.39370078740157483" bottom="0.78740157480314965" header="0.51181102362204722" footer="0.27559055118110237"/>
  <pageSetup paperSize="9" orientation="landscape" r:id="rId1"/>
  <headerFooter alignWithMargins="0">
    <oddFooter>&amp;L&amp;"Times New Roman,обычный"Главный судья соревнований (рефери)
Главный секретарь  (стюард спортсменов)&amp;C&amp;"Times New Roman,обычный"                                       Сизов А.А.
                                     Ирхина О.В.</oddFooter>
  </headerFooter>
  <rowBreaks count="1" manualBreakCount="1">
    <brk id="30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1500 м</vt:lpstr>
      <vt:lpstr>'1500 м'!_un4</vt:lpstr>
      <vt:lpstr>'1500 м'!dev</vt:lpstr>
      <vt:lpstr>'1500 м'!un</vt:lpstr>
      <vt:lpstr>'1500 м'!Un_st</vt:lpstr>
      <vt:lpstr>'1500 м'!Заголовки_для_печати</vt:lpstr>
      <vt:lpstr>'1500 м'!Область_печати</vt:lpstr>
    </vt:vector>
  </TitlesOfParts>
  <Company>DreamLair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</dc:creator>
  <cp:lastModifiedBy>melihovaem</cp:lastModifiedBy>
  <cp:lastPrinted>2012-04-04T06:29:53Z</cp:lastPrinted>
  <dcterms:created xsi:type="dcterms:W3CDTF">2012-04-03T11:11:03Z</dcterms:created>
  <dcterms:modified xsi:type="dcterms:W3CDTF">2012-04-04T11:10:42Z</dcterms:modified>
</cp:coreProperties>
</file>